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1.xml" ContentType="application/vnd.openxmlformats-officedocument.spreadsheetml.externalLink+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LENOVO\Desktop\COTIZACIONES\COTIZACIÓN LORENA PULIDO\COTIZACIONES PARA MARY\EVIDENCIAS NOVIEMBRE\COTIZACIONES PROYECTO 2848\"/>
    </mc:Choice>
  </mc:AlternateContent>
  <bookViews>
    <workbookView xWindow="0" yWindow="0" windowWidth="28800" windowHeight="11835" activeTab="1"/>
  </bookViews>
  <sheets>
    <sheet name="COTIZADORES" sheetId="2" r:id="rId1"/>
    <sheet name="ESTRUCTURA DE COSTOS" sheetId="1" r:id="rId2"/>
    <sheet name="PRESUPUESTO OFICIAL" sheetId="3" r:id="rId3"/>
    <sheet name="pendientes " sheetId="4" r:id="rId4"/>
  </sheets>
  <externalReferences>
    <externalReference r:id="rId5"/>
  </externalReferences>
  <definedNames>
    <definedName name="_xlnm._FilterDatabase" localSheetId="1" hidden="1">'ESTRUCTURA DE COSTOS'!$B$4:$AA$115</definedName>
    <definedName name="_xlnm._FilterDatabase" localSheetId="2" hidden="1">'PRESUPUESTO OFICIAL'!$B$3:$I$119</definedName>
    <definedName name="_xlnm.Print_Area" localSheetId="0">COTIZADORES!$B$2:$J$60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47" i="3" l="1"/>
  <c r="C47" i="3"/>
  <c r="D47" i="3"/>
  <c r="E47" i="3"/>
  <c r="F47" i="3"/>
  <c r="G47" i="3"/>
  <c r="B48" i="3"/>
  <c r="C48" i="3"/>
  <c r="D48" i="3"/>
  <c r="E48" i="3"/>
  <c r="F48" i="3"/>
  <c r="G48" i="3"/>
  <c r="B49" i="3"/>
  <c r="C49" i="3"/>
  <c r="D49" i="3"/>
  <c r="E49" i="3"/>
  <c r="F49" i="3"/>
  <c r="G49" i="3"/>
  <c r="B50" i="3"/>
  <c r="C50" i="3"/>
  <c r="D50" i="3"/>
  <c r="E50" i="3"/>
  <c r="F50" i="3"/>
  <c r="G50" i="3"/>
  <c r="B51" i="3"/>
  <c r="C51" i="3"/>
  <c r="D51" i="3"/>
  <c r="E51" i="3"/>
  <c r="F51" i="3"/>
  <c r="G51" i="3"/>
  <c r="B52" i="3"/>
  <c r="C52" i="3"/>
  <c r="D52" i="3"/>
  <c r="E52" i="3"/>
  <c r="F52" i="3"/>
  <c r="G52" i="3"/>
  <c r="B53" i="3"/>
  <c r="C53" i="3"/>
  <c r="D53" i="3"/>
  <c r="E53" i="3"/>
  <c r="F53" i="3"/>
  <c r="G53" i="3"/>
  <c r="B54" i="3"/>
  <c r="C54" i="3"/>
  <c r="D54" i="3"/>
  <c r="E54" i="3"/>
  <c r="F54" i="3"/>
  <c r="G54" i="3"/>
  <c r="B55" i="3"/>
  <c r="C55" i="3"/>
  <c r="D55" i="3"/>
  <c r="E55" i="3"/>
  <c r="F55" i="3"/>
  <c r="G55" i="3"/>
  <c r="B56" i="3"/>
  <c r="C56" i="3"/>
  <c r="D56" i="3"/>
  <c r="E56" i="3"/>
  <c r="F56" i="3"/>
  <c r="G56" i="3"/>
  <c r="B57" i="3"/>
  <c r="C57" i="3"/>
  <c r="D57" i="3"/>
  <c r="E57" i="3"/>
  <c r="F57" i="3"/>
  <c r="G57" i="3"/>
  <c r="B58" i="3"/>
  <c r="C58" i="3"/>
  <c r="D58" i="3"/>
  <c r="E58" i="3"/>
  <c r="F58" i="3"/>
  <c r="G58" i="3"/>
  <c r="B59" i="3"/>
  <c r="C59" i="3"/>
  <c r="D59" i="3"/>
  <c r="E59" i="3"/>
  <c r="F59" i="3"/>
  <c r="G59" i="3"/>
  <c r="B60" i="3"/>
  <c r="C60" i="3"/>
  <c r="D60" i="3"/>
  <c r="E60" i="3"/>
  <c r="F60" i="3"/>
  <c r="G60" i="3"/>
  <c r="B61" i="3"/>
  <c r="C61" i="3"/>
  <c r="D61" i="3"/>
  <c r="E61" i="3"/>
  <c r="F61" i="3"/>
  <c r="G61" i="3"/>
  <c r="B62" i="3"/>
  <c r="C62" i="3"/>
  <c r="D62" i="3"/>
  <c r="E62" i="3"/>
  <c r="F62" i="3"/>
  <c r="G62" i="3"/>
  <c r="B63" i="3"/>
  <c r="C63" i="3"/>
  <c r="D63" i="3"/>
  <c r="E63" i="3"/>
  <c r="F63" i="3"/>
  <c r="G63" i="3"/>
  <c r="C46" i="3"/>
  <c r="D46" i="3"/>
  <c r="E46" i="3"/>
  <c r="F46" i="3"/>
  <c r="G46" i="3"/>
  <c r="B46" i="3"/>
  <c r="B6" i="3"/>
  <c r="C6" i="3"/>
  <c r="D6" i="3"/>
  <c r="E6" i="3"/>
  <c r="F6" i="3"/>
  <c r="G6" i="3"/>
  <c r="B7" i="3"/>
  <c r="C7" i="3"/>
  <c r="D7" i="3"/>
  <c r="E7" i="3"/>
  <c r="F7" i="3"/>
  <c r="G7" i="3"/>
  <c r="B8" i="3"/>
  <c r="C8" i="3"/>
  <c r="D8" i="3"/>
  <c r="E8" i="3"/>
  <c r="F8" i="3"/>
  <c r="G8" i="3"/>
  <c r="B9" i="3"/>
  <c r="C9" i="3"/>
  <c r="D9" i="3"/>
  <c r="E9" i="3"/>
  <c r="F9" i="3"/>
  <c r="G9" i="3"/>
  <c r="B10" i="3"/>
  <c r="C10" i="3"/>
  <c r="D10" i="3"/>
  <c r="E10" i="3"/>
  <c r="F10" i="3"/>
  <c r="G10" i="3"/>
  <c r="B11" i="3"/>
  <c r="C11" i="3"/>
  <c r="D11" i="3"/>
  <c r="E11" i="3"/>
  <c r="F11" i="3"/>
  <c r="G11" i="3"/>
  <c r="B12" i="3"/>
  <c r="C12" i="3"/>
  <c r="D12" i="3"/>
  <c r="E12" i="3"/>
  <c r="F12" i="3"/>
  <c r="G12" i="3"/>
  <c r="B13" i="3"/>
  <c r="C13" i="3"/>
  <c r="D13" i="3"/>
  <c r="E13" i="3"/>
  <c r="F13" i="3"/>
  <c r="G13" i="3"/>
  <c r="B14" i="3"/>
  <c r="C14" i="3"/>
  <c r="D14" i="3"/>
  <c r="E14" i="3"/>
  <c r="F14" i="3"/>
  <c r="G14" i="3"/>
  <c r="B15" i="3"/>
  <c r="C15" i="3"/>
  <c r="D15" i="3"/>
  <c r="E15" i="3"/>
  <c r="F15" i="3"/>
  <c r="G15" i="3"/>
  <c r="B16" i="3"/>
  <c r="C16" i="3"/>
  <c r="D16" i="3"/>
  <c r="E16" i="3"/>
  <c r="F16" i="3"/>
  <c r="G16" i="3"/>
  <c r="B17" i="3"/>
  <c r="C17" i="3"/>
  <c r="D17" i="3"/>
  <c r="E17" i="3"/>
  <c r="F17" i="3"/>
  <c r="G17" i="3"/>
  <c r="B18" i="3"/>
  <c r="C18" i="3"/>
  <c r="D18" i="3"/>
  <c r="E18" i="3"/>
  <c r="F18" i="3"/>
  <c r="G18" i="3"/>
  <c r="B19" i="3"/>
  <c r="C19" i="3"/>
  <c r="D19" i="3"/>
  <c r="E19" i="3"/>
  <c r="F19" i="3"/>
  <c r="G19" i="3"/>
  <c r="B20" i="3"/>
  <c r="C20" i="3"/>
  <c r="D20" i="3"/>
  <c r="E20" i="3"/>
  <c r="F20" i="3"/>
  <c r="G20" i="3"/>
  <c r="B21" i="3"/>
  <c r="C21" i="3"/>
  <c r="D21" i="3"/>
  <c r="E21" i="3"/>
  <c r="F21" i="3"/>
  <c r="G21" i="3"/>
  <c r="B22" i="3"/>
  <c r="C22" i="3"/>
  <c r="D22" i="3"/>
  <c r="E22" i="3"/>
  <c r="F22" i="3"/>
  <c r="G22" i="3"/>
  <c r="B23" i="3"/>
  <c r="C23" i="3"/>
  <c r="D23" i="3"/>
  <c r="E23" i="3"/>
  <c r="F23" i="3"/>
  <c r="G23" i="3"/>
  <c r="B24" i="3"/>
  <c r="C24" i="3"/>
  <c r="D24" i="3"/>
  <c r="E24" i="3"/>
  <c r="F24" i="3"/>
  <c r="G24" i="3"/>
  <c r="B25" i="3"/>
  <c r="C25" i="3"/>
  <c r="D25" i="3"/>
  <c r="E25" i="3"/>
  <c r="F25" i="3"/>
  <c r="G25" i="3"/>
  <c r="B26" i="3"/>
  <c r="C26" i="3"/>
  <c r="D26" i="3"/>
  <c r="E26" i="3"/>
  <c r="F26" i="3"/>
  <c r="G26" i="3"/>
  <c r="B27" i="3"/>
  <c r="C27" i="3"/>
  <c r="D27" i="3"/>
  <c r="E27" i="3"/>
  <c r="F27" i="3"/>
  <c r="G27" i="3"/>
  <c r="B28" i="3"/>
  <c r="C28" i="3"/>
  <c r="D28" i="3"/>
  <c r="E28" i="3"/>
  <c r="F28" i="3"/>
  <c r="G28" i="3"/>
  <c r="B29" i="3"/>
  <c r="C29" i="3"/>
  <c r="D29" i="3"/>
  <c r="E29" i="3"/>
  <c r="F29" i="3"/>
  <c r="G29" i="3"/>
  <c r="B30" i="3"/>
  <c r="C30" i="3"/>
  <c r="D30" i="3"/>
  <c r="E30" i="3"/>
  <c r="F30" i="3"/>
  <c r="G30" i="3"/>
  <c r="B31" i="3"/>
  <c r="C31" i="3"/>
  <c r="D31" i="3"/>
  <c r="E31" i="3"/>
  <c r="F31" i="3"/>
  <c r="G31" i="3"/>
  <c r="B32" i="3"/>
  <c r="C32" i="3"/>
  <c r="D32" i="3"/>
  <c r="E32" i="3"/>
  <c r="F32" i="3"/>
  <c r="G32" i="3"/>
  <c r="B33" i="3"/>
  <c r="C33" i="3"/>
  <c r="D33" i="3"/>
  <c r="E33" i="3"/>
  <c r="F33" i="3"/>
  <c r="G33" i="3"/>
  <c r="B34" i="3"/>
  <c r="C34" i="3"/>
  <c r="D34" i="3"/>
  <c r="E34" i="3"/>
  <c r="F34" i="3"/>
  <c r="G34" i="3"/>
  <c r="B35" i="3"/>
  <c r="C35" i="3"/>
  <c r="D35" i="3"/>
  <c r="E35" i="3"/>
  <c r="F35" i="3"/>
  <c r="G35" i="3"/>
  <c r="B36" i="3"/>
  <c r="C36" i="3"/>
  <c r="D36" i="3"/>
  <c r="E36" i="3"/>
  <c r="F36" i="3"/>
  <c r="G36" i="3"/>
  <c r="B37" i="3"/>
  <c r="C37" i="3"/>
  <c r="D37" i="3"/>
  <c r="E37" i="3"/>
  <c r="F37" i="3"/>
  <c r="G37" i="3"/>
  <c r="B38" i="3"/>
  <c r="C38" i="3"/>
  <c r="D38" i="3"/>
  <c r="E38" i="3"/>
  <c r="F38" i="3"/>
  <c r="G38" i="3"/>
  <c r="B39" i="3"/>
  <c r="C39" i="3"/>
  <c r="D39" i="3"/>
  <c r="E39" i="3"/>
  <c r="F39" i="3"/>
  <c r="G39" i="3"/>
  <c r="B40" i="3"/>
  <c r="C40" i="3"/>
  <c r="D40" i="3"/>
  <c r="E40" i="3"/>
  <c r="F40" i="3"/>
  <c r="G40" i="3"/>
  <c r="B41" i="3"/>
  <c r="C41" i="3"/>
  <c r="D41" i="3"/>
  <c r="E41" i="3"/>
  <c r="F41" i="3"/>
  <c r="G41" i="3"/>
  <c r="B42" i="3"/>
  <c r="C42" i="3"/>
  <c r="D42" i="3"/>
  <c r="E42" i="3"/>
  <c r="F42" i="3"/>
  <c r="G42" i="3"/>
  <c r="B43" i="3"/>
  <c r="C43" i="3"/>
  <c r="D43" i="3"/>
  <c r="E43" i="3"/>
  <c r="F43" i="3"/>
  <c r="G43" i="3"/>
  <c r="C5" i="3"/>
  <c r="D5" i="3"/>
  <c r="E5" i="3"/>
  <c r="F5" i="3"/>
  <c r="G5" i="3"/>
  <c r="B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85" i="3"/>
  <c r="F67" i="3"/>
  <c r="F68" i="3"/>
  <c r="F69" i="3"/>
  <c r="F70" i="3"/>
  <c r="F71" i="3"/>
  <c r="F72" i="3"/>
  <c r="F73" i="3"/>
  <c r="F74" i="3"/>
  <c r="F75" i="3"/>
  <c r="F76" i="3"/>
  <c r="F77" i="3"/>
  <c r="F78" i="3"/>
  <c r="F79" i="3"/>
  <c r="F80" i="3"/>
  <c r="F81" i="3"/>
  <c r="F82" i="3"/>
  <c r="F66" i="3"/>
  <c r="J84" i="1"/>
  <c r="J85" i="1"/>
  <c r="K85" i="1" s="1"/>
  <c r="J86" i="1"/>
  <c r="K86" i="1" s="1"/>
  <c r="L86" i="1" s="1"/>
  <c r="J87" i="1"/>
  <c r="K87" i="1" s="1"/>
  <c r="L87" i="1" s="1"/>
  <c r="J88" i="1"/>
  <c r="J89" i="1"/>
  <c r="K89" i="1" s="1"/>
  <c r="J90" i="1"/>
  <c r="K90" i="1" s="1"/>
  <c r="L90" i="1" s="1"/>
  <c r="J91" i="1"/>
  <c r="K91" i="1" s="1"/>
  <c r="L91" i="1" s="1"/>
  <c r="J92" i="1"/>
  <c r="J93" i="1"/>
  <c r="K93" i="1" s="1"/>
  <c r="J94" i="1"/>
  <c r="K94" i="1" s="1"/>
  <c r="L94" i="1" s="1"/>
  <c r="J95" i="1"/>
  <c r="K95" i="1" s="1"/>
  <c r="L95" i="1" s="1"/>
  <c r="J96" i="1"/>
  <c r="J97" i="1"/>
  <c r="K97" i="1" s="1"/>
  <c r="J98" i="1"/>
  <c r="K98" i="1" s="1"/>
  <c r="L98" i="1" s="1"/>
  <c r="J99" i="1"/>
  <c r="K99" i="1" s="1"/>
  <c r="L99" i="1" s="1"/>
  <c r="J100" i="1"/>
  <c r="J101" i="1"/>
  <c r="K101" i="1" s="1"/>
  <c r="J102" i="1"/>
  <c r="K102" i="1" s="1"/>
  <c r="L102" i="1" s="1"/>
  <c r="J103" i="1"/>
  <c r="K103" i="1" s="1"/>
  <c r="L103" i="1" s="1"/>
  <c r="J104" i="1"/>
  <c r="J105" i="1"/>
  <c r="J106" i="1"/>
  <c r="K106" i="1" s="1"/>
  <c r="L106" i="1" s="1"/>
  <c r="J107" i="1"/>
  <c r="K107" i="1" s="1"/>
  <c r="L107" i="1" s="1"/>
  <c r="J108" i="1"/>
  <c r="J109" i="1"/>
  <c r="K109" i="1" s="1"/>
  <c r="J110" i="1"/>
  <c r="K110" i="1" s="1"/>
  <c r="L110" i="1" s="1"/>
  <c r="J111" i="1"/>
  <c r="K111" i="1" s="1"/>
  <c r="L111" i="1" s="1"/>
  <c r="J112" i="1"/>
  <c r="J113" i="1"/>
  <c r="K113" i="1" s="1"/>
  <c r="J114" i="1"/>
  <c r="K114" i="1" s="1"/>
  <c r="L114" i="1" s="1"/>
  <c r="J115" i="1"/>
  <c r="K115" i="1" s="1"/>
  <c r="L115" i="1" s="1"/>
  <c r="J83" i="1"/>
  <c r="J66" i="1"/>
  <c r="K66" i="1" s="1"/>
  <c r="J67" i="1"/>
  <c r="K67" i="1" s="1"/>
  <c r="J68" i="1"/>
  <c r="K68" i="1" s="1"/>
  <c r="L68" i="1" s="1"/>
  <c r="J69" i="1"/>
  <c r="K69" i="1" s="1"/>
  <c r="L69" i="1" s="1"/>
  <c r="J70" i="1"/>
  <c r="K70" i="1" s="1"/>
  <c r="J71" i="1"/>
  <c r="K71" i="1" s="1"/>
  <c r="J72" i="1"/>
  <c r="K72" i="1" s="1"/>
  <c r="L72" i="1" s="1"/>
  <c r="J73" i="1"/>
  <c r="K73" i="1" s="1"/>
  <c r="L73" i="1" s="1"/>
  <c r="J74" i="1"/>
  <c r="K74" i="1" s="1"/>
  <c r="J75" i="1"/>
  <c r="K75" i="1" s="1"/>
  <c r="J76" i="1"/>
  <c r="K76" i="1" s="1"/>
  <c r="L76" i="1" s="1"/>
  <c r="J77" i="1"/>
  <c r="K77" i="1" s="1"/>
  <c r="L77" i="1" s="1"/>
  <c r="J78" i="1"/>
  <c r="K78" i="1" s="1"/>
  <c r="J79" i="1"/>
  <c r="K79" i="1" s="1"/>
  <c r="J80" i="1"/>
  <c r="K80" i="1" s="1"/>
  <c r="L80" i="1" s="1"/>
  <c r="J81" i="1"/>
  <c r="K81" i="1" s="1"/>
  <c r="L81" i="1" s="1"/>
  <c r="J65" i="1"/>
  <c r="O84" i="1"/>
  <c r="P84" i="1" s="1"/>
  <c r="Q84" i="1" s="1"/>
  <c r="O85" i="1"/>
  <c r="P85" i="1" s="1"/>
  <c r="Q85" i="1" s="1"/>
  <c r="O86" i="1"/>
  <c r="O87" i="1"/>
  <c r="P87" i="1" s="1"/>
  <c r="Q87" i="1" s="1"/>
  <c r="O88" i="1"/>
  <c r="P88" i="1" s="1"/>
  <c r="Q88" i="1" s="1"/>
  <c r="O89" i="1"/>
  <c r="P89" i="1" s="1"/>
  <c r="Q89" i="1" s="1"/>
  <c r="O90" i="1"/>
  <c r="O91" i="1"/>
  <c r="P91" i="1" s="1"/>
  <c r="Q91" i="1" s="1"/>
  <c r="O92" i="1"/>
  <c r="P92" i="1" s="1"/>
  <c r="Q92" i="1" s="1"/>
  <c r="O93" i="1"/>
  <c r="P93" i="1" s="1"/>
  <c r="Q93" i="1" s="1"/>
  <c r="O94" i="1"/>
  <c r="O95" i="1"/>
  <c r="P95" i="1" s="1"/>
  <c r="Q95" i="1" s="1"/>
  <c r="O96" i="1"/>
  <c r="P96" i="1" s="1"/>
  <c r="Q96" i="1" s="1"/>
  <c r="O97" i="1"/>
  <c r="P97" i="1" s="1"/>
  <c r="Q97" i="1" s="1"/>
  <c r="O98" i="1"/>
  <c r="O99" i="1"/>
  <c r="P99" i="1" s="1"/>
  <c r="Q99" i="1" s="1"/>
  <c r="O100" i="1"/>
  <c r="P100" i="1" s="1"/>
  <c r="Q100" i="1" s="1"/>
  <c r="O101" i="1"/>
  <c r="O102" i="1"/>
  <c r="O103" i="1"/>
  <c r="P103" i="1" s="1"/>
  <c r="Q103" i="1" s="1"/>
  <c r="O104" i="1"/>
  <c r="P104" i="1" s="1"/>
  <c r="Q104" i="1" s="1"/>
  <c r="O105" i="1"/>
  <c r="P105" i="1" s="1"/>
  <c r="Q105" i="1" s="1"/>
  <c r="O106" i="1"/>
  <c r="O107" i="1"/>
  <c r="P107" i="1" s="1"/>
  <c r="Q107" i="1" s="1"/>
  <c r="O108" i="1"/>
  <c r="P108" i="1" s="1"/>
  <c r="Q108" i="1" s="1"/>
  <c r="O109" i="1"/>
  <c r="O110" i="1"/>
  <c r="O111" i="1"/>
  <c r="P111" i="1" s="1"/>
  <c r="Q111" i="1" s="1"/>
  <c r="O112" i="1"/>
  <c r="P112" i="1" s="1"/>
  <c r="Q112" i="1" s="1"/>
  <c r="O113" i="1"/>
  <c r="P113" i="1" s="1"/>
  <c r="Q113" i="1" s="1"/>
  <c r="O114" i="1"/>
  <c r="O115" i="1"/>
  <c r="P115" i="1" s="1"/>
  <c r="Q115" i="1" s="1"/>
  <c r="O83" i="1"/>
  <c r="P83" i="1" s="1"/>
  <c r="Q83" i="1" s="1"/>
  <c r="O66" i="1"/>
  <c r="O67" i="1"/>
  <c r="O68" i="1"/>
  <c r="P68" i="1" s="1"/>
  <c r="Q68" i="1" s="1"/>
  <c r="O69" i="1"/>
  <c r="P69" i="1" s="1"/>
  <c r="Q69" i="1" s="1"/>
  <c r="O70" i="1"/>
  <c r="P70" i="1" s="1"/>
  <c r="Q70" i="1" s="1"/>
  <c r="O71" i="1"/>
  <c r="O72" i="1"/>
  <c r="P72" i="1" s="1"/>
  <c r="Q72" i="1" s="1"/>
  <c r="O73" i="1"/>
  <c r="P73" i="1" s="1"/>
  <c r="Q73" i="1" s="1"/>
  <c r="O74" i="1"/>
  <c r="P74" i="1" s="1"/>
  <c r="Q74" i="1" s="1"/>
  <c r="O75" i="1"/>
  <c r="O76" i="1"/>
  <c r="P76" i="1" s="1"/>
  <c r="Q76" i="1" s="1"/>
  <c r="O77" i="1"/>
  <c r="P77" i="1" s="1"/>
  <c r="Q77" i="1" s="1"/>
  <c r="O78" i="1"/>
  <c r="P78" i="1" s="1"/>
  <c r="Q78" i="1" s="1"/>
  <c r="O79" i="1"/>
  <c r="O80" i="1"/>
  <c r="P80" i="1" s="1"/>
  <c r="Q80" i="1" s="1"/>
  <c r="O81" i="1"/>
  <c r="P81" i="1" s="1"/>
  <c r="Q81" i="1" s="1"/>
  <c r="O65" i="1"/>
  <c r="P65" i="1" s="1"/>
  <c r="Q65" i="1" s="1"/>
  <c r="T84" i="1"/>
  <c r="T85" i="1"/>
  <c r="U85" i="1" s="1"/>
  <c r="T86" i="1"/>
  <c r="U86" i="1" s="1"/>
  <c r="V86" i="1" s="1"/>
  <c r="T87" i="1"/>
  <c r="U87" i="1" s="1"/>
  <c r="V87" i="1" s="1"/>
  <c r="T88" i="1"/>
  <c r="T89" i="1"/>
  <c r="U89" i="1" s="1"/>
  <c r="V89" i="1" s="1"/>
  <c r="T90" i="1"/>
  <c r="U90" i="1" s="1"/>
  <c r="V90" i="1" s="1"/>
  <c r="T91" i="1"/>
  <c r="U91" i="1" s="1"/>
  <c r="V91" i="1" s="1"/>
  <c r="T92" i="1"/>
  <c r="T93" i="1"/>
  <c r="U93" i="1" s="1"/>
  <c r="V93" i="1" s="1"/>
  <c r="T94" i="1"/>
  <c r="U94" i="1" s="1"/>
  <c r="V94" i="1" s="1"/>
  <c r="T95" i="1"/>
  <c r="U95" i="1" s="1"/>
  <c r="V95" i="1" s="1"/>
  <c r="T96" i="1"/>
  <c r="T97" i="1"/>
  <c r="U97" i="1" s="1"/>
  <c r="V97" i="1" s="1"/>
  <c r="T98" i="1"/>
  <c r="U98" i="1" s="1"/>
  <c r="V98" i="1" s="1"/>
  <c r="T99" i="1"/>
  <c r="U99" i="1" s="1"/>
  <c r="V99" i="1" s="1"/>
  <c r="T100" i="1"/>
  <c r="T101" i="1"/>
  <c r="U101" i="1" s="1"/>
  <c r="V101" i="1" s="1"/>
  <c r="T102" i="1"/>
  <c r="U102" i="1" s="1"/>
  <c r="V102" i="1" s="1"/>
  <c r="T103" i="1"/>
  <c r="U103" i="1" s="1"/>
  <c r="V103" i="1" s="1"/>
  <c r="T104" i="1"/>
  <c r="T105" i="1"/>
  <c r="U105" i="1" s="1"/>
  <c r="V105" i="1" s="1"/>
  <c r="T106" i="1"/>
  <c r="U106" i="1" s="1"/>
  <c r="V106" i="1" s="1"/>
  <c r="T107" i="1"/>
  <c r="U107" i="1" s="1"/>
  <c r="V107" i="1" s="1"/>
  <c r="T108" i="1"/>
  <c r="T109" i="1"/>
  <c r="U109" i="1" s="1"/>
  <c r="V109" i="1" s="1"/>
  <c r="T110" i="1"/>
  <c r="U110" i="1" s="1"/>
  <c r="V110" i="1" s="1"/>
  <c r="T111" i="1"/>
  <c r="U111" i="1" s="1"/>
  <c r="V111" i="1" s="1"/>
  <c r="T112" i="1"/>
  <c r="T113" i="1"/>
  <c r="U113" i="1" s="1"/>
  <c r="V113" i="1" s="1"/>
  <c r="T114" i="1"/>
  <c r="U114" i="1" s="1"/>
  <c r="V114" i="1" s="1"/>
  <c r="T115" i="1"/>
  <c r="U115" i="1" s="1"/>
  <c r="V115" i="1" s="1"/>
  <c r="T83" i="1"/>
  <c r="U83" i="1" s="1"/>
  <c r="V83" i="1" s="1"/>
  <c r="T66" i="1"/>
  <c r="U66" i="1" s="1"/>
  <c r="V66" i="1" s="1"/>
  <c r="T67" i="1"/>
  <c r="U67" i="1" s="1"/>
  <c r="V67" i="1" s="1"/>
  <c r="T68" i="1"/>
  <c r="U68" i="1" s="1"/>
  <c r="V68" i="1" s="1"/>
  <c r="T69" i="1"/>
  <c r="U69" i="1" s="1"/>
  <c r="T70" i="1"/>
  <c r="U70" i="1" s="1"/>
  <c r="V70" i="1" s="1"/>
  <c r="T71" i="1"/>
  <c r="U71" i="1" s="1"/>
  <c r="V71" i="1" s="1"/>
  <c r="T72" i="1"/>
  <c r="U72" i="1" s="1"/>
  <c r="V72" i="1" s="1"/>
  <c r="T73" i="1"/>
  <c r="U73" i="1" s="1"/>
  <c r="V73" i="1" s="1"/>
  <c r="T74" i="1"/>
  <c r="T75" i="1"/>
  <c r="U75" i="1" s="1"/>
  <c r="V75" i="1" s="1"/>
  <c r="T76" i="1"/>
  <c r="U76" i="1" s="1"/>
  <c r="V76" i="1" s="1"/>
  <c r="T77" i="1"/>
  <c r="U77" i="1" s="1"/>
  <c r="V77" i="1" s="1"/>
  <c r="T78" i="1"/>
  <c r="U78" i="1" s="1"/>
  <c r="V78" i="1" s="1"/>
  <c r="T79" i="1"/>
  <c r="U79" i="1" s="1"/>
  <c r="V79" i="1" s="1"/>
  <c r="T80" i="1"/>
  <c r="U80" i="1" s="1"/>
  <c r="V80" i="1" s="1"/>
  <c r="T81" i="1"/>
  <c r="U81" i="1" s="1"/>
  <c r="V81" i="1" s="1"/>
  <c r="T65" i="1"/>
  <c r="U65" i="1" s="1"/>
  <c r="V65" i="1" s="1"/>
  <c r="U112" i="1"/>
  <c r="V112" i="1" s="1"/>
  <c r="U108" i="1"/>
  <c r="V108" i="1" s="1"/>
  <c r="U104" i="1"/>
  <c r="V104" i="1" s="1"/>
  <c r="U100" i="1"/>
  <c r="V100" i="1" s="1"/>
  <c r="U96" i="1"/>
  <c r="V96" i="1" s="1"/>
  <c r="U92" i="1"/>
  <c r="V92" i="1" s="1"/>
  <c r="U88" i="1"/>
  <c r="V88" i="1" s="1"/>
  <c r="U84" i="1"/>
  <c r="V84" i="1" s="1"/>
  <c r="P114" i="1"/>
  <c r="Q114" i="1" s="1"/>
  <c r="P110" i="1"/>
  <c r="P109" i="1"/>
  <c r="Q109" i="1" s="1"/>
  <c r="P106" i="1"/>
  <c r="Q106" i="1" s="1"/>
  <c r="P102" i="1"/>
  <c r="Q102" i="1" s="1"/>
  <c r="P101" i="1"/>
  <c r="Q101" i="1" s="1"/>
  <c r="P98" i="1"/>
  <c r="Q98" i="1" s="1"/>
  <c r="P94" i="1"/>
  <c r="Q94" i="1" s="1"/>
  <c r="P90" i="1"/>
  <c r="Q90" i="1" s="1"/>
  <c r="P86" i="1"/>
  <c r="Q86" i="1" s="1"/>
  <c r="U74" i="1"/>
  <c r="V74" i="1" s="1"/>
  <c r="P79" i="1"/>
  <c r="Q79" i="1" s="1"/>
  <c r="P75" i="1"/>
  <c r="Q75" i="1" s="1"/>
  <c r="P71" i="1"/>
  <c r="Q71" i="1" s="1"/>
  <c r="P67" i="1"/>
  <c r="Q67" i="1" s="1"/>
  <c r="P66" i="1"/>
  <c r="Q66" i="1" s="1"/>
  <c r="T44" i="1"/>
  <c r="U44" i="1" s="1"/>
  <c r="T43" i="1"/>
  <c r="U43" i="1" s="1"/>
  <c r="T42" i="1"/>
  <c r="U42" i="1" s="1"/>
  <c r="T41" i="1"/>
  <c r="U41" i="1" s="1"/>
  <c r="T40" i="1"/>
  <c r="U40" i="1" s="1"/>
  <c r="T39" i="1"/>
  <c r="U39" i="1" s="1"/>
  <c r="T38" i="1"/>
  <c r="U38" i="1" s="1"/>
  <c r="T37" i="1"/>
  <c r="U37" i="1" s="1"/>
  <c r="T36" i="1"/>
  <c r="U36" i="1" s="1"/>
  <c r="T35" i="1"/>
  <c r="U35" i="1" s="1"/>
  <c r="T34" i="1"/>
  <c r="U34" i="1" s="1"/>
  <c r="T33" i="1"/>
  <c r="U33" i="1" s="1"/>
  <c r="T32" i="1"/>
  <c r="U32" i="1" s="1"/>
  <c r="T31" i="1"/>
  <c r="U31" i="1" s="1"/>
  <c r="T30" i="1"/>
  <c r="U30" i="1" s="1"/>
  <c r="T29" i="1"/>
  <c r="U29" i="1" s="1"/>
  <c r="T28" i="1"/>
  <c r="U28" i="1" s="1"/>
  <c r="T27" i="1"/>
  <c r="U27" i="1" s="1"/>
  <c r="T26" i="1"/>
  <c r="U26" i="1" s="1"/>
  <c r="T25" i="1"/>
  <c r="U25" i="1" s="1"/>
  <c r="T24" i="1"/>
  <c r="U24" i="1" s="1"/>
  <c r="T23" i="1"/>
  <c r="U23" i="1" s="1"/>
  <c r="T22" i="1"/>
  <c r="U22" i="1" s="1"/>
  <c r="T21" i="1"/>
  <c r="U21" i="1" s="1"/>
  <c r="T20" i="1"/>
  <c r="U20" i="1" s="1"/>
  <c r="T19" i="1"/>
  <c r="U19" i="1" s="1"/>
  <c r="T18" i="1"/>
  <c r="U18" i="1" s="1"/>
  <c r="T17" i="1"/>
  <c r="U17" i="1" s="1"/>
  <c r="T16" i="1"/>
  <c r="U16" i="1" s="1"/>
  <c r="T15" i="1"/>
  <c r="U15" i="1" s="1"/>
  <c r="T14" i="1"/>
  <c r="U14" i="1" s="1"/>
  <c r="T13" i="1"/>
  <c r="U13" i="1" s="1"/>
  <c r="T12" i="1"/>
  <c r="U12" i="1" s="1"/>
  <c r="T11" i="1"/>
  <c r="U11" i="1" s="1"/>
  <c r="T10" i="1"/>
  <c r="U10" i="1" s="1"/>
  <c r="T9" i="1"/>
  <c r="U9" i="1" s="1"/>
  <c r="T8" i="1"/>
  <c r="U8" i="1" s="1"/>
  <c r="T7" i="1"/>
  <c r="U7" i="1" s="1"/>
  <c r="T6" i="1"/>
  <c r="U6" i="1" s="1"/>
  <c r="T63" i="1"/>
  <c r="U63" i="1" s="1"/>
  <c r="V63" i="1" s="1"/>
  <c r="T62" i="1"/>
  <c r="U62" i="1" s="1"/>
  <c r="V62" i="1" s="1"/>
  <c r="T61" i="1"/>
  <c r="U61" i="1" s="1"/>
  <c r="V61" i="1" s="1"/>
  <c r="T60" i="1"/>
  <c r="U60" i="1" s="1"/>
  <c r="V60" i="1" s="1"/>
  <c r="T59" i="1"/>
  <c r="U59" i="1" s="1"/>
  <c r="V59" i="1" s="1"/>
  <c r="T58" i="1"/>
  <c r="U58" i="1" s="1"/>
  <c r="V58" i="1" s="1"/>
  <c r="T57" i="1"/>
  <c r="U57" i="1" s="1"/>
  <c r="V57" i="1" s="1"/>
  <c r="T56" i="1"/>
  <c r="U56" i="1" s="1"/>
  <c r="V56" i="1" s="1"/>
  <c r="T55" i="1"/>
  <c r="U55" i="1" s="1"/>
  <c r="V55" i="1" s="1"/>
  <c r="T54" i="1"/>
  <c r="U54" i="1" s="1"/>
  <c r="V54" i="1" s="1"/>
  <c r="T53" i="1"/>
  <c r="U53" i="1" s="1"/>
  <c r="V53" i="1" s="1"/>
  <c r="T52" i="1"/>
  <c r="U52" i="1" s="1"/>
  <c r="V52" i="1" s="1"/>
  <c r="T51" i="1"/>
  <c r="U51" i="1" s="1"/>
  <c r="V51" i="1" s="1"/>
  <c r="T50" i="1"/>
  <c r="U50" i="1" s="1"/>
  <c r="V50" i="1" s="1"/>
  <c r="T49" i="1"/>
  <c r="U49" i="1" s="1"/>
  <c r="V49" i="1" s="1"/>
  <c r="T48" i="1"/>
  <c r="U48" i="1" s="1"/>
  <c r="V48" i="1" s="1"/>
  <c r="T47" i="1"/>
  <c r="U47" i="1" s="1"/>
  <c r="V47" i="1" s="1"/>
  <c r="T46" i="1"/>
  <c r="U46" i="1" s="1"/>
  <c r="V46" i="1" s="1"/>
  <c r="O47" i="1"/>
  <c r="P47" i="1" s="1"/>
  <c r="Q47" i="1" s="1"/>
  <c r="O48" i="1"/>
  <c r="P48" i="1" s="1"/>
  <c r="Q48" i="1" s="1"/>
  <c r="O49" i="1"/>
  <c r="P49" i="1" s="1"/>
  <c r="Q49" i="1" s="1"/>
  <c r="O50" i="1"/>
  <c r="P50" i="1" s="1"/>
  <c r="Q50" i="1" s="1"/>
  <c r="O51" i="1"/>
  <c r="P51" i="1" s="1"/>
  <c r="Q51" i="1" s="1"/>
  <c r="O52" i="1"/>
  <c r="P52" i="1" s="1"/>
  <c r="Q52" i="1" s="1"/>
  <c r="O53" i="1"/>
  <c r="P53" i="1" s="1"/>
  <c r="Q53" i="1" s="1"/>
  <c r="O54" i="1"/>
  <c r="P54" i="1" s="1"/>
  <c r="Q54" i="1" s="1"/>
  <c r="O55" i="1"/>
  <c r="P55" i="1" s="1"/>
  <c r="Q55" i="1" s="1"/>
  <c r="O56" i="1"/>
  <c r="P56" i="1" s="1"/>
  <c r="Q56" i="1" s="1"/>
  <c r="O57" i="1"/>
  <c r="P57" i="1" s="1"/>
  <c r="Q57" i="1" s="1"/>
  <c r="O58" i="1"/>
  <c r="P58" i="1" s="1"/>
  <c r="Q58" i="1" s="1"/>
  <c r="O59" i="1"/>
  <c r="P59" i="1" s="1"/>
  <c r="Q59" i="1" s="1"/>
  <c r="O60" i="1"/>
  <c r="P60" i="1" s="1"/>
  <c r="Q60" i="1" s="1"/>
  <c r="O61" i="1"/>
  <c r="P61" i="1" s="1"/>
  <c r="Q61" i="1" s="1"/>
  <c r="O62" i="1"/>
  <c r="P62" i="1" s="1"/>
  <c r="Q62" i="1" s="1"/>
  <c r="O63" i="1"/>
  <c r="P63" i="1" s="1"/>
  <c r="Q63" i="1" s="1"/>
  <c r="O46" i="1"/>
  <c r="P46" i="1" s="1"/>
  <c r="Q46" i="1" s="1"/>
  <c r="O7" i="1"/>
  <c r="P7" i="1" s="1"/>
  <c r="O8" i="1"/>
  <c r="P8" i="1" s="1"/>
  <c r="O9" i="1"/>
  <c r="P9" i="1" s="1"/>
  <c r="O10" i="1"/>
  <c r="P10" i="1" s="1"/>
  <c r="O11" i="1"/>
  <c r="P11" i="1" s="1"/>
  <c r="O12" i="1"/>
  <c r="P12" i="1" s="1"/>
  <c r="O13" i="1"/>
  <c r="P13" i="1" s="1"/>
  <c r="O14" i="1"/>
  <c r="P14" i="1" s="1"/>
  <c r="O15" i="1"/>
  <c r="P15" i="1" s="1"/>
  <c r="O16" i="1"/>
  <c r="P16" i="1" s="1"/>
  <c r="O17" i="1"/>
  <c r="P17" i="1" s="1"/>
  <c r="O18" i="1"/>
  <c r="P18" i="1" s="1"/>
  <c r="O19" i="1"/>
  <c r="P19" i="1" s="1"/>
  <c r="O20" i="1"/>
  <c r="P20" i="1" s="1"/>
  <c r="O21" i="1"/>
  <c r="P21" i="1" s="1"/>
  <c r="O22" i="1"/>
  <c r="P22" i="1" s="1"/>
  <c r="O23" i="1"/>
  <c r="P23" i="1" s="1"/>
  <c r="O24" i="1"/>
  <c r="P24" i="1" s="1"/>
  <c r="O25" i="1"/>
  <c r="P25" i="1" s="1"/>
  <c r="O26" i="1"/>
  <c r="P26" i="1" s="1"/>
  <c r="O27" i="1"/>
  <c r="P27" i="1" s="1"/>
  <c r="O28" i="1"/>
  <c r="P28" i="1" s="1"/>
  <c r="O29" i="1"/>
  <c r="P29" i="1" s="1"/>
  <c r="O30" i="1"/>
  <c r="P30" i="1" s="1"/>
  <c r="O31" i="1"/>
  <c r="P31" i="1" s="1"/>
  <c r="O32" i="1"/>
  <c r="P32" i="1" s="1"/>
  <c r="O33" i="1"/>
  <c r="P33" i="1" s="1"/>
  <c r="O34" i="1"/>
  <c r="P34" i="1" s="1"/>
  <c r="O35" i="1"/>
  <c r="P35" i="1" s="1"/>
  <c r="O36" i="1"/>
  <c r="P36" i="1" s="1"/>
  <c r="O37" i="1"/>
  <c r="P37" i="1" s="1"/>
  <c r="O38" i="1"/>
  <c r="P38" i="1" s="1"/>
  <c r="O39" i="1"/>
  <c r="P39" i="1" s="1"/>
  <c r="O40" i="1"/>
  <c r="P40" i="1" s="1"/>
  <c r="O41" i="1"/>
  <c r="P41" i="1" s="1"/>
  <c r="O42" i="1"/>
  <c r="P42" i="1" s="1"/>
  <c r="O43" i="1"/>
  <c r="P43" i="1" s="1"/>
  <c r="O44" i="1"/>
  <c r="P44" i="1" s="1"/>
  <c r="O6" i="1"/>
  <c r="P6" i="1" s="1"/>
  <c r="K84" i="1"/>
  <c r="K88" i="1"/>
  <c r="K92" i="1"/>
  <c r="K96" i="1"/>
  <c r="K100" i="1"/>
  <c r="K104" i="1"/>
  <c r="K105" i="1"/>
  <c r="K108" i="1"/>
  <c r="K112" i="1"/>
  <c r="K83" i="1"/>
  <c r="K65" i="1"/>
  <c r="L65" i="1" s="1"/>
  <c r="J47" i="1"/>
  <c r="K47" i="1" s="1"/>
  <c r="J48" i="1"/>
  <c r="K48" i="1" s="1"/>
  <c r="J49" i="1"/>
  <c r="K49" i="1" s="1"/>
  <c r="L49" i="1" s="1"/>
  <c r="J50" i="1"/>
  <c r="K50" i="1" s="1"/>
  <c r="J51" i="1"/>
  <c r="K51" i="1" s="1"/>
  <c r="J52" i="1"/>
  <c r="K52" i="1" s="1"/>
  <c r="J53" i="1"/>
  <c r="K53" i="1" s="1"/>
  <c r="L53" i="1" s="1"/>
  <c r="J54" i="1"/>
  <c r="K54" i="1" s="1"/>
  <c r="J55" i="1"/>
  <c r="K55" i="1" s="1"/>
  <c r="L55" i="1" s="1"/>
  <c r="J56" i="1"/>
  <c r="K56" i="1" s="1"/>
  <c r="J57" i="1"/>
  <c r="K57" i="1" s="1"/>
  <c r="L57" i="1" s="1"/>
  <c r="J58" i="1"/>
  <c r="K58" i="1" s="1"/>
  <c r="J59" i="1"/>
  <c r="K59" i="1" s="1"/>
  <c r="L59" i="1" s="1"/>
  <c r="J60" i="1"/>
  <c r="K60" i="1" s="1"/>
  <c r="J61" i="1"/>
  <c r="K61" i="1" s="1"/>
  <c r="L61" i="1" s="1"/>
  <c r="J62" i="1"/>
  <c r="K62" i="1" s="1"/>
  <c r="J63" i="1"/>
  <c r="K63" i="1" s="1"/>
  <c r="L63" i="1" s="1"/>
  <c r="J46" i="1"/>
  <c r="K46" i="1" s="1"/>
  <c r="J7" i="1"/>
  <c r="K7" i="1" s="1"/>
  <c r="L7" i="1" s="1"/>
  <c r="J8" i="1"/>
  <c r="K8" i="1" s="1"/>
  <c r="L8" i="1" s="1"/>
  <c r="J9" i="1"/>
  <c r="K9" i="1" s="1"/>
  <c r="L9" i="1" s="1"/>
  <c r="J10" i="1"/>
  <c r="K10" i="1" s="1"/>
  <c r="L10" i="1" s="1"/>
  <c r="J11" i="1"/>
  <c r="K11" i="1" s="1"/>
  <c r="L11" i="1" s="1"/>
  <c r="J12" i="1"/>
  <c r="K12" i="1" s="1"/>
  <c r="L12" i="1" s="1"/>
  <c r="J13" i="1"/>
  <c r="K13" i="1" s="1"/>
  <c r="L13" i="1" s="1"/>
  <c r="J14" i="1"/>
  <c r="K14" i="1" s="1"/>
  <c r="L14" i="1" s="1"/>
  <c r="J15" i="1"/>
  <c r="K15" i="1" s="1"/>
  <c r="L15" i="1" s="1"/>
  <c r="J16" i="1"/>
  <c r="K16" i="1" s="1"/>
  <c r="L16" i="1" s="1"/>
  <c r="J17" i="1"/>
  <c r="K17" i="1" s="1"/>
  <c r="L17" i="1" s="1"/>
  <c r="J18" i="1"/>
  <c r="K18" i="1" s="1"/>
  <c r="L18" i="1" s="1"/>
  <c r="J19" i="1"/>
  <c r="K19" i="1" s="1"/>
  <c r="L19" i="1" s="1"/>
  <c r="J20" i="1"/>
  <c r="K20" i="1" s="1"/>
  <c r="L20" i="1" s="1"/>
  <c r="J21" i="1"/>
  <c r="K21" i="1" s="1"/>
  <c r="L21" i="1" s="1"/>
  <c r="J22" i="1"/>
  <c r="K22" i="1" s="1"/>
  <c r="L22" i="1" s="1"/>
  <c r="J23" i="1"/>
  <c r="K23" i="1" s="1"/>
  <c r="L23" i="1" s="1"/>
  <c r="J24" i="1"/>
  <c r="K24" i="1" s="1"/>
  <c r="L24" i="1" s="1"/>
  <c r="J25" i="1"/>
  <c r="K25" i="1" s="1"/>
  <c r="L25" i="1" s="1"/>
  <c r="J26" i="1"/>
  <c r="K26" i="1" s="1"/>
  <c r="L26" i="1" s="1"/>
  <c r="J27" i="1"/>
  <c r="K27" i="1" s="1"/>
  <c r="L27" i="1" s="1"/>
  <c r="J28" i="1"/>
  <c r="K28" i="1" s="1"/>
  <c r="L28" i="1" s="1"/>
  <c r="J29" i="1"/>
  <c r="K29" i="1" s="1"/>
  <c r="L29" i="1" s="1"/>
  <c r="J30" i="1"/>
  <c r="K30" i="1" s="1"/>
  <c r="J31" i="1"/>
  <c r="K31" i="1" s="1"/>
  <c r="L31" i="1" s="1"/>
  <c r="J32" i="1"/>
  <c r="K32" i="1" s="1"/>
  <c r="L32" i="1" s="1"/>
  <c r="J33" i="1"/>
  <c r="K33" i="1" s="1"/>
  <c r="L33" i="1" s="1"/>
  <c r="J34" i="1"/>
  <c r="K34" i="1" s="1"/>
  <c r="J35" i="1"/>
  <c r="K35" i="1" s="1"/>
  <c r="L35" i="1" s="1"/>
  <c r="J36" i="1"/>
  <c r="K36" i="1" s="1"/>
  <c r="L36" i="1" s="1"/>
  <c r="J37" i="1"/>
  <c r="K37" i="1" s="1"/>
  <c r="L37" i="1" s="1"/>
  <c r="J38" i="1"/>
  <c r="K38" i="1" s="1"/>
  <c r="J39" i="1"/>
  <c r="K39" i="1" s="1"/>
  <c r="L39" i="1" s="1"/>
  <c r="J40" i="1"/>
  <c r="K40" i="1" s="1"/>
  <c r="L40" i="1" s="1"/>
  <c r="J41" i="1"/>
  <c r="K41" i="1" s="1"/>
  <c r="L41" i="1" s="1"/>
  <c r="J42" i="1"/>
  <c r="K42" i="1" s="1"/>
  <c r="J43" i="1"/>
  <c r="K43" i="1" s="1"/>
  <c r="L43" i="1" s="1"/>
  <c r="J44" i="1"/>
  <c r="K44" i="1" s="1"/>
  <c r="L44" i="1" s="1"/>
  <c r="J6" i="1"/>
  <c r="K6" i="1" s="1"/>
  <c r="L6" i="1" s="1"/>
  <c r="G117" i="3"/>
  <c r="E117" i="3"/>
  <c r="D117" i="3"/>
  <c r="C117" i="3"/>
  <c r="B117" i="3"/>
  <c r="G116" i="3"/>
  <c r="E116" i="3"/>
  <c r="D116" i="3"/>
  <c r="C116" i="3"/>
  <c r="B116" i="3"/>
  <c r="G115" i="3"/>
  <c r="E115" i="3"/>
  <c r="D115" i="3"/>
  <c r="C115" i="3"/>
  <c r="B115" i="3"/>
  <c r="G114" i="3"/>
  <c r="E114" i="3"/>
  <c r="D114" i="3"/>
  <c r="C114" i="3"/>
  <c r="B114" i="3"/>
  <c r="G113" i="3"/>
  <c r="E113" i="3"/>
  <c r="D113" i="3"/>
  <c r="C113" i="3"/>
  <c r="B113" i="3"/>
  <c r="G112" i="3"/>
  <c r="E112" i="3"/>
  <c r="D112" i="3"/>
  <c r="C112" i="3"/>
  <c r="B112" i="3"/>
  <c r="G111" i="3"/>
  <c r="E111" i="3"/>
  <c r="D111" i="3"/>
  <c r="C111" i="3"/>
  <c r="B111" i="3"/>
  <c r="G110" i="3"/>
  <c r="E110" i="3"/>
  <c r="D110" i="3"/>
  <c r="C110" i="3"/>
  <c r="B110" i="3"/>
  <c r="G109" i="3"/>
  <c r="E109" i="3"/>
  <c r="D109" i="3"/>
  <c r="C109" i="3"/>
  <c r="B109" i="3"/>
  <c r="G108" i="3"/>
  <c r="E108" i="3"/>
  <c r="D108" i="3"/>
  <c r="C108" i="3"/>
  <c r="B108" i="3"/>
  <c r="G107" i="3"/>
  <c r="E107" i="3"/>
  <c r="D107" i="3"/>
  <c r="C107" i="3"/>
  <c r="B107" i="3"/>
  <c r="G106" i="3"/>
  <c r="E106" i="3"/>
  <c r="D106" i="3"/>
  <c r="C106" i="3"/>
  <c r="B106" i="3"/>
  <c r="G105" i="3"/>
  <c r="E105" i="3"/>
  <c r="D105" i="3"/>
  <c r="C105" i="3"/>
  <c r="B105" i="3"/>
  <c r="G104" i="3"/>
  <c r="E104" i="3"/>
  <c r="D104" i="3"/>
  <c r="C104" i="3"/>
  <c r="B104" i="3"/>
  <c r="G103" i="3"/>
  <c r="E103" i="3"/>
  <c r="D103" i="3"/>
  <c r="C103" i="3"/>
  <c r="B103" i="3"/>
  <c r="G102" i="3"/>
  <c r="E102" i="3"/>
  <c r="D102" i="3"/>
  <c r="C102" i="3"/>
  <c r="B102" i="3"/>
  <c r="G101" i="3"/>
  <c r="E101" i="3"/>
  <c r="D101" i="3"/>
  <c r="C101" i="3"/>
  <c r="B101" i="3"/>
  <c r="G100" i="3"/>
  <c r="E100" i="3"/>
  <c r="D100" i="3"/>
  <c r="C100" i="3"/>
  <c r="B100" i="3"/>
  <c r="G99" i="3"/>
  <c r="E99" i="3"/>
  <c r="D99" i="3"/>
  <c r="C99" i="3"/>
  <c r="B99" i="3"/>
  <c r="G98" i="3"/>
  <c r="E98" i="3"/>
  <c r="D98" i="3"/>
  <c r="C98" i="3"/>
  <c r="B98" i="3"/>
  <c r="G97" i="3"/>
  <c r="E97" i="3"/>
  <c r="D97" i="3"/>
  <c r="C97" i="3"/>
  <c r="B97" i="3"/>
  <c r="G96" i="3"/>
  <c r="E96" i="3"/>
  <c r="D96" i="3"/>
  <c r="C96" i="3"/>
  <c r="B96" i="3"/>
  <c r="G95" i="3"/>
  <c r="E95" i="3"/>
  <c r="D95" i="3"/>
  <c r="C95" i="3"/>
  <c r="B95" i="3"/>
  <c r="G94" i="3"/>
  <c r="E94" i="3"/>
  <c r="D94" i="3"/>
  <c r="C94" i="3"/>
  <c r="B94" i="3"/>
  <c r="G93" i="3"/>
  <c r="E93" i="3"/>
  <c r="D93" i="3"/>
  <c r="C93" i="3"/>
  <c r="B93" i="3"/>
  <c r="G92" i="3"/>
  <c r="E92" i="3"/>
  <c r="D92" i="3"/>
  <c r="C92" i="3"/>
  <c r="B92" i="3"/>
  <c r="G91" i="3"/>
  <c r="E91" i="3"/>
  <c r="D91" i="3"/>
  <c r="C91" i="3"/>
  <c r="B91" i="3"/>
  <c r="G90" i="3"/>
  <c r="E90" i="3"/>
  <c r="D90" i="3"/>
  <c r="C90" i="3"/>
  <c r="B90" i="3"/>
  <c r="G89" i="3"/>
  <c r="E89" i="3"/>
  <c r="D89" i="3"/>
  <c r="C89" i="3"/>
  <c r="B89" i="3"/>
  <c r="G88" i="3"/>
  <c r="E88" i="3"/>
  <c r="D88" i="3"/>
  <c r="C88" i="3"/>
  <c r="B88" i="3"/>
  <c r="G87" i="3"/>
  <c r="E87" i="3"/>
  <c r="D87" i="3"/>
  <c r="C87" i="3"/>
  <c r="B87" i="3"/>
  <c r="G86" i="3"/>
  <c r="E86" i="3"/>
  <c r="D86" i="3"/>
  <c r="C86" i="3"/>
  <c r="B86" i="3"/>
  <c r="G85" i="3"/>
  <c r="E85" i="3"/>
  <c r="D85" i="3"/>
  <c r="C85" i="3"/>
  <c r="B85" i="3"/>
  <c r="G82" i="3"/>
  <c r="E82" i="3"/>
  <c r="D82" i="3"/>
  <c r="C82" i="3"/>
  <c r="B82" i="3"/>
  <c r="G81" i="3"/>
  <c r="E81" i="3"/>
  <c r="D81" i="3"/>
  <c r="C81" i="3"/>
  <c r="B81" i="3"/>
  <c r="G80" i="3"/>
  <c r="E80" i="3"/>
  <c r="D80" i="3"/>
  <c r="C80" i="3"/>
  <c r="B80" i="3"/>
  <c r="G79" i="3"/>
  <c r="E79" i="3"/>
  <c r="D79" i="3"/>
  <c r="C79" i="3"/>
  <c r="B79" i="3"/>
  <c r="G78" i="3"/>
  <c r="E78" i="3"/>
  <c r="D78" i="3"/>
  <c r="C78" i="3"/>
  <c r="B78" i="3"/>
  <c r="G77" i="3"/>
  <c r="E77" i="3"/>
  <c r="D77" i="3"/>
  <c r="C77" i="3"/>
  <c r="B77" i="3"/>
  <c r="G76" i="3"/>
  <c r="E76" i="3"/>
  <c r="D76" i="3"/>
  <c r="C76" i="3"/>
  <c r="B76" i="3"/>
  <c r="G75" i="3"/>
  <c r="E75" i="3"/>
  <c r="D75" i="3"/>
  <c r="C75" i="3"/>
  <c r="B75" i="3"/>
  <c r="G74" i="3"/>
  <c r="E74" i="3"/>
  <c r="D74" i="3"/>
  <c r="C74" i="3"/>
  <c r="B74" i="3"/>
  <c r="G73" i="3"/>
  <c r="E73" i="3"/>
  <c r="D73" i="3"/>
  <c r="C73" i="3"/>
  <c r="B73" i="3"/>
  <c r="G72" i="3"/>
  <c r="E72" i="3"/>
  <c r="D72" i="3"/>
  <c r="C72" i="3"/>
  <c r="B72" i="3"/>
  <c r="G71" i="3"/>
  <c r="E71" i="3"/>
  <c r="D71" i="3"/>
  <c r="C71" i="3"/>
  <c r="B71" i="3"/>
  <c r="G70" i="3"/>
  <c r="E70" i="3"/>
  <c r="D70" i="3"/>
  <c r="C70" i="3"/>
  <c r="B70" i="3"/>
  <c r="G69" i="3"/>
  <c r="E69" i="3"/>
  <c r="D69" i="3"/>
  <c r="C69" i="3"/>
  <c r="B69" i="3"/>
  <c r="G68" i="3"/>
  <c r="E68" i="3"/>
  <c r="D68" i="3"/>
  <c r="C68" i="3"/>
  <c r="B68" i="3"/>
  <c r="G67" i="3"/>
  <c r="E67" i="3"/>
  <c r="D67" i="3"/>
  <c r="C67" i="3"/>
  <c r="B67" i="3"/>
  <c r="G66" i="3"/>
  <c r="E66" i="3"/>
  <c r="D66" i="3"/>
  <c r="C66" i="3"/>
  <c r="B66" i="3"/>
  <c r="V26" i="1" l="1"/>
  <c r="V23" i="1"/>
  <c r="Q30" i="1"/>
  <c r="Q22" i="1"/>
  <c r="Q11" i="1"/>
  <c r="Q38" i="1"/>
  <c r="I82" i="3"/>
  <c r="X110" i="1"/>
  <c r="X85" i="1"/>
  <c r="Q110" i="1"/>
  <c r="V85" i="1"/>
  <c r="X84" i="1"/>
  <c r="X112" i="1"/>
  <c r="V69" i="1"/>
  <c r="X69" i="1"/>
  <c r="V7" i="1"/>
  <c r="Q27" i="1"/>
  <c r="Q14" i="1"/>
  <c r="V39" i="1"/>
  <c r="Q43" i="1"/>
  <c r="Q36" i="1"/>
  <c r="Q26" i="1"/>
  <c r="Q20" i="1"/>
  <c r="Q9" i="1"/>
  <c r="V21" i="1"/>
  <c r="V11" i="1"/>
  <c r="V34" i="1"/>
  <c r="Q42" i="1"/>
  <c r="V37" i="1"/>
  <c r="V20" i="1"/>
  <c r="V42" i="1"/>
  <c r="Q12" i="1"/>
  <c r="Q8" i="1"/>
  <c r="V17" i="1"/>
  <c r="V36" i="1"/>
  <c r="V30" i="1"/>
  <c r="V38" i="1"/>
  <c r="Q44" i="1"/>
  <c r="Q40" i="1"/>
  <c r="Q34" i="1"/>
  <c r="Q28" i="1"/>
  <c r="Q18" i="1"/>
  <c r="V14" i="1"/>
  <c r="V18" i="1"/>
  <c r="V22" i="1"/>
  <c r="V33" i="1"/>
  <c r="Q35" i="1"/>
  <c r="Q19" i="1"/>
  <c r="Q7" i="1"/>
  <c r="V8" i="1"/>
  <c r="V24" i="1"/>
  <c r="V43" i="1"/>
  <c r="V6" i="1"/>
  <c r="V9" i="1"/>
  <c r="V15" i="1"/>
  <c r="V25" i="1"/>
  <c r="V28" i="1"/>
  <c r="V31" i="1"/>
  <c r="V41" i="1"/>
  <c r="V44" i="1"/>
  <c r="Q32" i="1"/>
  <c r="Q24" i="1"/>
  <c r="Q16" i="1"/>
  <c r="V27" i="1"/>
  <c r="V40" i="1"/>
  <c r="Q39" i="1"/>
  <c r="Q31" i="1"/>
  <c r="Q23" i="1"/>
  <c r="Q15" i="1"/>
  <c r="V10" i="1"/>
  <c r="V13" i="1"/>
  <c r="V16" i="1"/>
  <c r="V19" i="1"/>
  <c r="V29" i="1"/>
  <c r="V32" i="1"/>
  <c r="V35" i="1"/>
  <c r="W87" i="1"/>
  <c r="H89" i="3" s="1"/>
  <c r="I89" i="3" s="1"/>
  <c r="W103" i="1"/>
  <c r="H105" i="3" s="1"/>
  <c r="I105" i="3" s="1"/>
  <c r="W91" i="1"/>
  <c r="H93" i="3" s="1"/>
  <c r="I93" i="3" s="1"/>
  <c r="X91" i="1"/>
  <c r="X107" i="1"/>
  <c r="W107" i="1"/>
  <c r="H109" i="3" s="1"/>
  <c r="I109" i="3" s="1"/>
  <c r="X95" i="1"/>
  <c r="X98" i="1"/>
  <c r="X111" i="1"/>
  <c r="X114" i="1"/>
  <c r="W94" i="1"/>
  <c r="H96" i="3" s="1"/>
  <c r="I96" i="3" s="1"/>
  <c r="W110" i="1"/>
  <c r="W95" i="1"/>
  <c r="H97" i="3" s="1"/>
  <c r="I97" i="3" s="1"/>
  <c r="X115" i="1"/>
  <c r="X99" i="1"/>
  <c r="X103" i="1"/>
  <c r="X87" i="1"/>
  <c r="Y87" i="1" s="1"/>
  <c r="W111" i="1"/>
  <c r="H113" i="3" s="1"/>
  <c r="I113" i="3" s="1"/>
  <c r="X72" i="1"/>
  <c r="X73" i="1"/>
  <c r="W73" i="1"/>
  <c r="H74" i="3" s="1"/>
  <c r="I74" i="3" s="1"/>
  <c r="W77" i="1"/>
  <c r="H78" i="3" s="1"/>
  <c r="I78" i="3" s="1"/>
  <c r="X77" i="1"/>
  <c r="W80" i="1"/>
  <c r="H81" i="3" s="1"/>
  <c r="I81" i="3" s="1"/>
  <c r="W69" i="1"/>
  <c r="H70" i="3" s="1"/>
  <c r="I70" i="3" s="1"/>
  <c r="W81" i="1"/>
  <c r="H82" i="3" s="1"/>
  <c r="X81" i="1"/>
  <c r="V12" i="1"/>
  <c r="W12" i="1"/>
  <c r="H11" i="3" s="1"/>
  <c r="I11" i="3" s="1"/>
  <c r="W55" i="1"/>
  <c r="H55" i="3" s="1"/>
  <c r="I55" i="3" s="1"/>
  <c r="X55" i="1"/>
  <c r="W59" i="1"/>
  <c r="H59" i="3" s="1"/>
  <c r="I59" i="3" s="1"/>
  <c r="X59" i="1"/>
  <c r="W63" i="1"/>
  <c r="H63" i="3" s="1"/>
  <c r="I63" i="3" s="1"/>
  <c r="X63" i="1"/>
  <c r="W53" i="1"/>
  <c r="H53" i="3" s="1"/>
  <c r="I53" i="3" s="1"/>
  <c r="Q41" i="1"/>
  <c r="X41" i="1"/>
  <c r="W33" i="1"/>
  <c r="H32" i="3" s="1"/>
  <c r="I32" i="3" s="1"/>
  <c r="X33" i="1"/>
  <c r="Q33" i="1"/>
  <c r="Q25" i="1"/>
  <c r="W25" i="1"/>
  <c r="H24" i="3" s="1"/>
  <c r="I24" i="3" s="1"/>
  <c r="X25" i="1"/>
  <c r="X17" i="1"/>
  <c r="W17" i="1"/>
  <c r="H16" i="3" s="1"/>
  <c r="I16" i="3" s="1"/>
  <c r="Q17" i="1"/>
  <c r="X13" i="1"/>
  <c r="Q13" i="1"/>
  <c r="Q37" i="1"/>
  <c r="X37" i="1"/>
  <c r="W37" i="1"/>
  <c r="X29" i="1"/>
  <c r="Q29" i="1"/>
  <c r="W29" i="1"/>
  <c r="Q21" i="1"/>
  <c r="X21" i="1"/>
  <c r="W21" i="1"/>
  <c r="H20" i="3" s="1"/>
  <c r="I20" i="3" s="1"/>
  <c r="X10" i="1"/>
  <c r="Q10" i="1"/>
  <c r="W10" i="1"/>
  <c r="H9" i="3" s="1"/>
  <c r="I9" i="3" s="1"/>
  <c r="X24" i="1"/>
  <c r="W41" i="1"/>
  <c r="Q6" i="1"/>
  <c r="X6" i="1"/>
  <c r="W6" i="1"/>
  <c r="H5" i="3" s="1"/>
  <c r="I5" i="3" s="1"/>
  <c r="X109" i="1"/>
  <c r="W109" i="1"/>
  <c r="H111" i="3" s="1"/>
  <c r="I111" i="3" s="1"/>
  <c r="L109" i="1"/>
  <c r="W104" i="1"/>
  <c r="H106" i="3" s="1"/>
  <c r="I106" i="3" s="1"/>
  <c r="L104" i="1"/>
  <c r="X104" i="1"/>
  <c r="X93" i="1"/>
  <c r="W93" i="1"/>
  <c r="H95" i="3" s="1"/>
  <c r="I95" i="3" s="1"/>
  <c r="L93" i="1"/>
  <c r="W113" i="1"/>
  <c r="H115" i="3" s="1"/>
  <c r="I115" i="3" s="1"/>
  <c r="X113" i="1"/>
  <c r="L113" i="1"/>
  <c r="X108" i="1"/>
  <c r="W108" i="1"/>
  <c r="H110" i="3" s="1"/>
  <c r="I110" i="3" s="1"/>
  <c r="L108" i="1"/>
  <c r="W97" i="1"/>
  <c r="H99" i="3" s="1"/>
  <c r="I99" i="3" s="1"/>
  <c r="L97" i="1"/>
  <c r="X97" i="1"/>
  <c r="X92" i="1"/>
  <c r="L92" i="1"/>
  <c r="W92" i="1"/>
  <c r="H94" i="3" s="1"/>
  <c r="I94" i="3" s="1"/>
  <c r="W112" i="1"/>
  <c r="H114" i="3" s="1"/>
  <c r="I114" i="3" s="1"/>
  <c r="L112" i="1"/>
  <c r="X101" i="1"/>
  <c r="L101" i="1"/>
  <c r="W101" i="1"/>
  <c r="H103" i="3" s="1"/>
  <c r="I103" i="3" s="1"/>
  <c r="L96" i="1"/>
  <c r="X96" i="1"/>
  <c r="W96" i="1"/>
  <c r="H98" i="3" s="1"/>
  <c r="I98" i="3" s="1"/>
  <c r="L85" i="1"/>
  <c r="W85" i="1"/>
  <c r="H87" i="3" s="1"/>
  <c r="I87" i="3" s="1"/>
  <c r="W88" i="1"/>
  <c r="H90" i="3" s="1"/>
  <c r="I90" i="3" s="1"/>
  <c r="X88" i="1"/>
  <c r="L88" i="1"/>
  <c r="W105" i="1"/>
  <c r="H107" i="3" s="1"/>
  <c r="I107" i="3" s="1"/>
  <c r="L105" i="1"/>
  <c r="X105" i="1"/>
  <c r="L100" i="1"/>
  <c r="X100" i="1"/>
  <c r="W100" i="1"/>
  <c r="H102" i="3" s="1"/>
  <c r="I102" i="3" s="1"/>
  <c r="W89" i="1"/>
  <c r="H91" i="3" s="1"/>
  <c r="I91" i="3" s="1"/>
  <c r="L89" i="1"/>
  <c r="X89" i="1"/>
  <c r="L84" i="1"/>
  <c r="W84" i="1"/>
  <c r="H86" i="3" s="1"/>
  <c r="I86" i="3" s="1"/>
  <c r="W86" i="1"/>
  <c r="H88" i="3" s="1"/>
  <c r="I88" i="3" s="1"/>
  <c r="X90" i="1"/>
  <c r="W99" i="1"/>
  <c r="H101" i="3" s="1"/>
  <c r="I101" i="3" s="1"/>
  <c r="W102" i="1"/>
  <c r="H104" i="3" s="1"/>
  <c r="I104" i="3" s="1"/>
  <c r="X106" i="1"/>
  <c r="W115" i="1"/>
  <c r="H117" i="3" s="1"/>
  <c r="I117" i="3" s="1"/>
  <c r="W90" i="1"/>
  <c r="H92" i="3" s="1"/>
  <c r="I92" i="3" s="1"/>
  <c r="X94" i="1"/>
  <c r="W106" i="1"/>
  <c r="H108" i="3" s="1"/>
  <c r="I108" i="3" s="1"/>
  <c r="X86" i="1"/>
  <c r="W98" i="1"/>
  <c r="H100" i="3" s="1"/>
  <c r="I100" i="3" s="1"/>
  <c r="X102" i="1"/>
  <c r="W114" i="1"/>
  <c r="H116" i="3" s="1"/>
  <c r="I116" i="3" s="1"/>
  <c r="L83" i="1"/>
  <c r="W83" i="1"/>
  <c r="H85" i="3" s="1"/>
  <c r="I85" i="3" s="1"/>
  <c r="X83" i="1"/>
  <c r="W75" i="1"/>
  <c r="H76" i="3" s="1"/>
  <c r="I76" i="3" s="1"/>
  <c r="X75" i="1"/>
  <c r="L75" i="1"/>
  <c r="X79" i="1"/>
  <c r="L79" i="1"/>
  <c r="W79" i="1"/>
  <c r="H80" i="3" s="1"/>
  <c r="I80" i="3" s="1"/>
  <c r="X74" i="1"/>
  <c r="L74" i="1"/>
  <c r="W74" i="1"/>
  <c r="H75" i="3" s="1"/>
  <c r="I75" i="3" s="1"/>
  <c r="W78" i="1"/>
  <c r="H79" i="3" s="1"/>
  <c r="I79" i="3" s="1"/>
  <c r="L78" i="1"/>
  <c r="X78" i="1"/>
  <c r="W67" i="1"/>
  <c r="H68" i="3" s="1"/>
  <c r="I68" i="3" s="1"/>
  <c r="X67" i="1"/>
  <c r="L67" i="1"/>
  <c r="W70" i="1"/>
  <c r="H71" i="3" s="1"/>
  <c r="I71" i="3" s="1"/>
  <c r="X70" i="1"/>
  <c r="L70" i="1"/>
  <c r="L71" i="1"/>
  <c r="X71" i="1"/>
  <c r="W71" i="1"/>
  <c r="H72" i="3" s="1"/>
  <c r="I72" i="3" s="1"/>
  <c r="X66" i="1"/>
  <c r="L66" i="1"/>
  <c r="W66" i="1"/>
  <c r="H67" i="3" s="1"/>
  <c r="I67" i="3" s="1"/>
  <c r="W68" i="1"/>
  <c r="H69" i="3" s="1"/>
  <c r="I69" i="3" s="1"/>
  <c r="W76" i="1"/>
  <c r="H77" i="3" s="1"/>
  <c r="I77" i="3" s="1"/>
  <c r="X80" i="1"/>
  <c r="X68" i="1"/>
  <c r="X76" i="1"/>
  <c r="W72" i="1"/>
  <c r="H73" i="3" s="1"/>
  <c r="I73" i="3" s="1"/>
  <c r="X65" i="1"/>
  <c r="W65" i="1"/>
  <c r="H66" i="3" s="1"/>
  <c r="I66" i="3" s="1"/>
  <c r="L58" i="1"/>
  <c r="W58" i="1"/>
  <c r="H58" i="3" s="1"/>
  <c r="I58" i="3" s="1"/>
  <c r="X58" i="1"/>
  <c r="X60" i="1"/>
  <c r="L60" i="1"/>
  <c r="W60" i="1"/>
  <c r="L52" i="1"/>
  <c r="X52" i="1"/>
  <c r="W52" i="1"/>
  <c r="H52" i="3" s="1"/>
  <c r="I52" i="3" s="1"/>
  <c r="W62" i="1"/>
  <c r="L62" i="1"/>
  <c r="X62" i="1"/>
  <c r="X54" i="1"/>
  <c r="W54" i="1"/>
  <c r="L54" i="1"/>
  <c r="X51" i="1"/>
  <c r="W51" i="1"/>
  <c r="H51" i="3" s="1"/>
  <c r="I51" i="3" s="1"/>
  <c r="L51" i="1"/>
  <c r="W48" i="1"/>
  <c r="H48" i="3" s="1"/>
  <c r="I48" i="3" s="1"/>
  <c r="X48" i="1"/>
  <c r="L48" i="1"/>
  <c r="W56" i="1"/>
  <c r="H56" i="3" s="1"/>
  <c r="I56" i="3" s="1"/>
  <c r="X56" i="1"/>
  <c r="L56" i="1"/>
  <c r="L50" i="1"/>
  <c r="X50" i="1"/>
  <c r="W50" i="1"/>
  <c r="H50" i="3" s="1"/>
  <c r="I50" i="3" s="1"/>
  <c r="W47" i="1"/>
  <c r="H47" i="3" s="1"/>
  <c r="I47" i="3" s="1"/>
  <c r="L47" i="1"/>
  <c r="X47" i="1"/>
  <c r="X53" i="1"/>
  <c r="W61" i="1"/>
  <c r="H61" i="3" s="1"/>
  <c r="I61" i="3" s="1"/>
  <c r="W49" i="1"/>
  <c r="H49" i="3" s="1"/>
  <c r="I49" i="3" s="1"/>
  <c r="W57" i="1"/>
  <c r="H57" i="3" s="1"/>
  <c r="I57" i="3" s="1"/>
  <c r="X61" i="1"/>
  <c r="X49" i="1"/>
  <c r="X57" i="1"/>
  <c r="L46" i="1"/>
  <c r="X46" i="1"/>
  <c r="W46" i="1"/>
  <c r="H46" i="3" s="1"/>
  <c r="I46" i="3" s="1"/>
  <c r="X42" i="1"/>
  <c r="W42" i="1"/>
  <c r="H41" i="3" s="1"/>
  <c r="I41" i="3" s="1"/>
  <c r="L42" i="1"/>
  <c r="W34" i="1"/>
  <c r="H33" i="3" s="1"/>
  <c r="I33" i="3" s="1"/>
  <c r="X34" i="1"/>
  <c r="L34" i="1"/>
  <c r="L30" i="1"/>
  <c r="X30" i="1"/>
  <c r="W30" i="1"/>
  <c r="H29" i="3" s="1"/>
  <c r="I29" i="3" s="1"/>
  <c r="W38" i="1"/>
  <c r="H37" i="3" s="1"/>
  <c r="I37" i="3" s="1"/>
  <c r="L38" i="1"/>
  <c r="X38" i="1"/>
  <c r="X16" i="1"/>
  <c r="X36" i="1"/>
  <c r="W44" i="1"/>
  <c r="H43" i="3" s="1"/>
  <c r="I43" i="3" s="1"/>
  <c r="X39" i="1"/>
  <c r="W39" i="1"/>
  <c r="H38" i="3" s="1"/>
  <c r="I38" i="3" s="1"/>
  <c r="X26" i="1"/>
  <c r="W26" i="1"/>
  <c r="H25" i="3" s="1"/>
  <c r="I25" i="3" s="1"/>
  <c r="X11" i="1"/>
  <c r="W11" i="1"/>
  <c r="H10" i="3" s="1"/>
  <c r="I10" i="3" s="1"/>
  <c r="X31" i="1"/>
  <c r="W31" i="1"/>
  <c r="H30" i="3" s="1"/>
  <c r="I30" i="3" s="1"/>
  <c r="X23" i="1"/>
  <c r="W23" i="1"/>
  <c r="H22" i="3" s="1"/>
  <c r="I22" i="3" s="1"/>
  <c r="W18" i="1"/>
  <c r="H17" i="3" s="1"/>
  <c r="I17" i="3" s="1"/>
  <c r="X18" i="1"/>
  <c r="X8" i="1"/>
  <c r="W8" i="1"/>
  <c r="H7" i="3" s="1"/>
  <c r="I7" i="3" s="1"/>
  <c r="X15" i="1"/>
  <c r="W15" i="1"/>
  <c r="H14" i="3" s="1"/>
  <c r="I14" i="3" s="1"/>
  <c r="X35" i="1"/>
  <c r="W35" i="1"/>
  <c r="H34" i="3" s="1"/>
  <c r="I34" i="3" s="1"/>
  <c r="X19" i="1"/>
  <c r="W19" i="1"/>
  <c r="H18" i="3" s="1"/>
  <c r="I18" i="3" s="1"/>
  <c r="W14" i="1"/>
  <c r="H13" i="3" s="1"/>
  <c r="I13" i="3" s="1"/>
  <c r="X14" i="1"/>
  <c r="X43" i="1"/>
  <c r="W43" i="1"/>
  <c r="H42" i="3" s="1"/>
  <c r="I42" i="3" s="1"/>
  <c r="W27" i="1"/>
  <c r="H26" i="3" s="1"/>
  <c r="I26" i="3" s="1"/>
  <c r="X27" i="1"/>
  <c r="W22" i="1"/>
  <c r="H21" i="3" s="1"/>
  <c r="I21" i="3" s="1"/>
  <c r="X22" i="1"/>
  <c r="W7" i="1"/>
  <c r="H6" i="3" s="1"/>
  <c r="I6" i="3" s="1"/>
  <c r="X7" i="1"/>
  <c r="X12" i="1"/>
  <c r="Y12" i="1" s="1"/>
  <c r="W20" i="1"/>
  <c r="H19" i="3" s="1"/>
  <c r="I19" i="3" s="1"/>
  <c r="W32" i="1"/>
  <c r="H31" i="3" s="1"/>
  <c r="I31" i="3" s="1"/>
  <c r="W40" i="1"/>
  <c r="H39" i="3" s="1"/>
  <c r="I39" i="3" s="1"/>
  <c r="X9" i="1"/>
  <c r="W13" i="1"/>
  <c r="H12" i="3" s="1"/>
  <c r="I12" i="3" s="1"/>
  <c r="X20" i="1"/>
  <c r="W28" i="1"/>
  <c r="H27" i="3" s="1"/>
  <c r="I27" i="3" s="1"/>
  <c r="X32" i="1"/>
  <c r="X40" i="1"/>
  <c r="Y41" i="1"/>
  <c r="W9" i="1"/>
  <c r="H8" i="3" s="1"/>
  <c r="I8" i="3" s="1"/>
  <c r="X44" i="1"/>
  <c r="W16" i="1"/>
  <c r="W24" i="1"/>
  <c r="X28" i="1"/>
  <c r="W36" i="1"/>
  <c r="H35" i="3" s="1"/>
  <c r="I35" i="3" s="1"/>
  <c r="Z6" i="1" l="1"/>
  <c r="Z21" i="1"/>
  <c r="Z17" i="1"/>
  <c r="Y33" i="1"/>
  <c r="Y110" i="1"/>
  <c r="H112" i="3"/>
  <c r="I112" i="3" s="1"/>
  <c r="I118" i="3" s="1"/>
  <c r="AA21" i="1"/>
  <c r="Y21" i="1"/>
  <c r="Y25" i="1"/>
  <c r="AA6" i="1"/>
  <c r="Y6" i="1"/>
  <c r="AA10" i="1"/>
  <c r="Y17" i="1"/>
  <c r="AA17" i="1"/>
  <c r="AA24" i="1"/>
  <c r="H23" i="3"/>
  <c r="I23" i="3" s="1"/>
  <c r="Z37" i="1"/>
  <c r="H36" i="3"/>
  <c r="I36" i="3" s="1"/>
  <c r="AA16" i="1"/>
  <c r="H15" i="3"/>
  <c r="I15" i="3" s="1"/>
  <c r="AA41" i="1"/>
  <c r="H40" i="3"/>
  <c r="I40" i="3" s="1"/>
  <c r="AA29" i="1"/>
  <c r="H28" i="3"/>
  <c r="I28" i="3" s="1"/>
  <c r="Z41" i="1"/>
  <c r="Z52" i="1"/>
  <c r="Z55" i="1"/>
  <c r="Y61" i="1"/>
  <c r="Z54" i="1"/>
  <c r="H54" i="3"/>
  <c r="I54" i="3" s="1"/>
  <c r="Y62" i="1"/>
  <c r="H62" i="3"/>
  <c r="I62" i="3" s="1"/>
  <c r="Z60" i="1"/>
  <c r="H60" i="3"/>
  <c r="I60" i="3" s="1"/>
  <c r="I83" i="3"/>
  <c r="Y80" i="1"/>
  <c r="AA98" i="1"/>
  <c r="Z92" i="1"/>
  <c r="AA80" i="1"/>
  <c r="Z65" i="1"/>
  <c r="AA67" i="1"/>
  <c r="AA75" i="1"/>
  <c r="Z80" i="1"/>
  <c r="Z66" i="1"/>
  <c r="Z78" i="1"/>
  <c r="Z81" i="1"/>
  <c r="Y69" i="1"/>
  <c r="Y77" i="1"/>
  <c r="Y73" i="1"/>
  <c r="AA111" i="1"/>
  <c r="AA114" i="1"/>
  <c r="Z112" i="1"/>
  <c r="Z108" i="1"/>
  <c r="AA100" i="1"/>
  <c r="Z96" i="1"/>
  <c r="Y97" i="1"/>
  <c r="Y95" i="1"/>
  <c r="AA103" i="1"/>
  <c r="Z25" i="1"/>
  <c r="Z61" i="1"/>
  <c r="Z35" i="1"/>
  <c r="Y57" i="1"/>
  <c r="Z87" i="1"/>
  <c r="Z114" i="1"/>
  <c r="Z43" i="1"/>
  <c r="Y46" i="1"/>
  <c r="Z99" i="1"/>
  <c r="Z107" i="1"/>
  <c r="Y107" i="1"/>
  <c r="AA107" i="1"/>
  <c r="AA99" i="1"/>
  <c r="Y101" i="1"/>
  <c r="Z88" i="1"/>
  <c r="Z83" i="1"/>
  <c r="AA55" i="1"/>
  <c r="Z77" i="1"/>
  <c r="Z16" i="1"/>
  <c r="Z102" i="1"/>
  <c r="Y9" i="1"/>
  <c r="Z36" i="1"/>
  <c r="Y55" i="1"/>
  <c r="Y51" i="1"/>
  <c r="Y52" i="1"/>
  <c r="Z59" i="1"/>
  <c r="Y13" i="1"/>
  <c r="Y111" i="1"/>
  <c r="Z12" i="1"/>
  <c r="Y20" i="1"/>
  <c r="AA30" i="1"/>
  <c r="Y53" i="1"/>
  <c r="AA50" i="1"/>
  <c r="Y58" i="1"/>
  <c r="Z74" i="1"/>
  <c r="Z95" i="1"/>
  <c r="Z91" i="1"/>
  <c r="Z98" i="1"/>
  <c r="Z84" i="1"/>
  <c r="Z103" i="1"/>
  <c r="Y83" i="1"/>
  <c r="Y105" i="1"/>
  <c r="Z110" i="1"/>
  <c r="Y102" i="1"/>
  <c r="Z111" i="1"/>
  <c r="AA92" i="1"/>
  <c r="AA83" i="1"/>
  <c r="Y94" i="1"/>
  <c r="AA115" i="1"/>
  <c r="Y90" i="1"/>
  <c r="Y91" i="1"/>
  <c r="Z104" i="1"/>
  <c r="Y103" i="1"/>
  <c r="AA91" i="1"/>
  <c r="Y114" i="1"/>
  <c r="Y112" i="1"/>
  <c r="Y99" i="1"/>
  <c r="AA95" i="1"/>
  <c r="Y106" i="1"/>
  <c r="AA87" i="1"/>
  <c r="Y100" i="1"/>
  <c r="AA65" i="1"/>
  <c r="Z73" i="1"/>
  <c r="Y81" i="1"/>
  <c r="Y71" i="1"/>
  <c r="AA70" i="1"/>
  <c r="Y78" i="1"/>
  <c r="Y79" i="1"/>
  <c r="AA81" i="1"/>
  <c r="AA77" i="1"/>
  <c r="Z69" i="1"/>
  <c r="Y67" i="1"/>
  <c r="Y65" i="1"/>
  <c r="Y76" i="1"/>
  <c r="Y74" i="1"/>
  <c r="Y68" i="1"/>
  <c r="Y75" i="1"/>
  <c r="AA69" i="1"/>
  <c r="AA73" i="1"/>
  <c r="AA37" i="1"/>
  <c r="Z33" i="1"/>
  <c r="Y10" i="1"/>
  <c r="Y29" i="1"/>
  <c r="Z9" i="1"/>
  <c r="AA12" i="1"/>
  <c r="AA32" i="1"/>
  <c r="Z19" i="1"/>
  <c r="Y15" i="1"/>
  <c r="Y8" i="1"/>
  <c r="Y11" i="1"/>
  <c r="Y16" i="1"/>
  <c r="Y42" i="1"/>
  <c r="AA9" i="1"/>
  <c r="Z10" i="1"/>
  <c r="Z29" i="1"/>
  <c r="AA36" i="1"/>
  <c r="Y44" i="1"/>
  <c r="Y27" i="1"/>
  <c r="Y14" i="1"/>
  <c r="AA35" i="1"/>
  <c r="AA31" i="1"/>
  <c r="Y38" i="1"/>
  <c r="AA57" i="1"/>
  <c r="Y54" i="1"/>
  <c r="Z53" i="1"/>
  <c r="Z49" i="1"/>
  <c r="Y50" i="1"/>
  <c r="AA63" i="1"/>
  <c r="Z63" i="1"/>
  <c r="AA54" i="1"/>
  <c r="AA59" i="1"/>
  <c r="AA53" i="1"/>
  <c r="AA56" i="1"/>
  <c r="Z56" i="1"/>
  <c r="AA49" i="1"/>
  <c r="Z57" i="1"/>
  <c r="Y48" i="1"/>
  <c r="Y60" i="1"/>
  <c r="Y63" i="1"/>
  <c r="Y59" i="1"/>
  <c r="AA33" i="1"/>
  <c r="Z20" i="1"/>
  <c r="Y37" i="1"/>
  <c r="AA13" i="1"/>
  <c r="Y30" i="1"/>
  <c r="AA34" i="1"/>
  <c r="AA25" i="1"/>
  <c r="Z40" i="1"/>
  <c r="AA84" i="1"/>
  <c r="Z94" i="1"/>
  <c r="AA90" i="1"/>
  <c r="AA86" i="1"/>
  <c r="AA85" i="1"/>
  <c r="Z85" i="1"/>
  <c r="Y108" i="1"/>
  <c r="Y115" i="1"/>
  <c r="AA108" i="1"/>
  <c r="AA96" i="1"/>
  <c r="Z106" i="1"/>
  <c r="Z90" i="1"/>
  <c r="AA106" i="1"/>
  <c r="AA102" i="1"/>
  <c r="AA110" i="1"/>
  <c r="Z100" i="1"/>
  <c r="AA97" i="1"/>
  <c r="Z97" i="1"/>
  <c r="Y98" i="1"/>
  <c r="Y104" i="1"/>
  <c r="AA109" i="1"/>
  <c r="Z109" i="1"/>
  <c r="AA113" i="1"/>
  <c r="Z113" i="1"/>
  <c r="AA93" i="1"/>
  <c r="Z93" i="1"/>
  <c r="AA112" i="1"/>
  <c r="Z86" i="1"/>
  <c r="Y86" i="1"/>
  <c r="Y84" i="1"/>
  <c r="AA89" i="1"/>
  <c r="Z89" i="1"/>
  <c r="Y96" i="1"/>
  <c r="Y93" i="1"/>
  <c r="AA104" i="1"/>
  <c r="Z115" i="1"/>
  <c r="AA88" i="1"/>
  <c r="AA94" i="1"/>
  <c r="Y89" i="1"/>
  <c r="AA105" i="1"/>
  <c r="Z105" i="1"/>
  <c r="Y88" i="1"/>
  <c r="Y85" i="1"/>
  <c r="AA101" i="1"/>
  <c r="Z101" i="1"/>
  <c r="Y92" i="1"/>
  <c r="Y113" i="1"/>
  <c r="Y109" i="1"/>
  <c r="AA79" i="1"/>
  <c r="AA71" i="1"/>
  <c r="AA66" i="1"/>
  <c r="AA72" i="1"/>
  <c r="Z72" i="1"/>
  <c r="AA76" i="1"/>
  <c r="Z76" i="1"/>
  <c r="Y66" i="1"/>
  <c r="AA78" i="1"/>
  <c r="Z79" i="1"/>
  <c r="Z70" i="1"/>
  <c r="Y72" i="1"/>
  <c r="AA68" i="1"/>
  <c r="Z68" i="1"/>
  <c r="Z71" i="1"/>
  <c r="Y70" i="1"/>
  <c r="Z67" i="1"/>
  <c r="AA74" i="1"/>
  <c r="Z75" i="1"/>
  <c r="AA47" i="1"/>
  <c r="Z47" i="1"/>
  <c r="Z48" i="1"/>
  <c r="Y49" i="1"/>
  <c r="Z50" i="1"/>
  <c r="Y56" i="1"/>
  <c r="AA48" i="1"/>
  <c r="Y47" i="1"/>
  <c r="Z62" i="1"/>
  <c r="AA62" i="1"/>
  <c r="AA60" i="1"/>
  <c r="Z58" i="1"/>
  <c r="AA58" i="1"/>
  <c r="AA61" i="1"/>
  <c r="AA51" i="1"/>
  <c r="Z51" i="1"/>
  <c r="AA52" i="1"/>
  <c r="Z46" i="1"/>
  <c r="AA46" i="1"/>
  <c r="Z44" i="1"/>
  <c r="AA38" i="1"/>
  <c r="Z28" i="1"/>
  <c r="Z38" i="1"/>
  <c r="Y40" i="1"/>
  <c r="Z32" i="1"/>
  <c r="AA44" i="1"/>
  <c r="Z27" i="1"/>
  <c r="Y26" i="1"/>
  <c r="Y34" i="1"/>
  <c r="Z30" i="1"/>
  <c r="Y22" i="1"/>
  <c r="AA43" i="1"/>
  <c r="AA19" i="1"/>
  <c r="AA23" i="1"/>
  <c r="AA39" i="1"/>
  <c r="AA42" i="1"/>
  <c r="Z42" i="1"/>
  <c r="Z34" i="1"/>
  <c r="AA7" i="1"/>
  <c r="Z7" i="1"/>
  <c r="Z15" i="1"/>
  <c r="Y28" i="1"/>
  <c r="Y36" i="1"/>
  <c r="AA22" i="1"/>
  <c r="Z22" i="1"/>
  <c r="Y35" i="1"/>
  <c r="Y24" i="1"/>
  <c r="Z13" i="1"/>
  <c r="AA40" i="1"/>
  <c r="Y32" i="1"/>
  <c r="AA20" i="1"/>
  <c r="Y7" i="1"/>
  <c r="Y19" i="1"/>
  <c r="Y18" i="1"/>
  <c r="Y23" i="1"/>
  <c r="Y31" i="1"/>
  <c r="AA26" i="1"/>
  <c r="Z26" i="1"/>
  <c r="AA18" i="1"/>
  <c r="Z18" i="1"/>
  <c r="Z31" i="1"/>
  <c r="AA27" i="1"/>
  <c r="Z39" i="1"/>
  <c r="Z23" i="1"/>
  <c r="Z8" i="1"/>
  <c r="Z24" i="1"/>
  <c r="AA28" i="1"/>
  <c r="Y43" i="1"/>
  <c r="AA14" i="1"/>
  <c r="Z14" i="1"/>
  <c r="AA15" i="1"/>
  <c r="AA8" i="1"/>
  <c r="AA11" i="1"/>
  <c r="Z11" i="1"/>
  <c r="Y39" i="1"/>
  <c r="I44" i="3" l="1"/>
  <c r="I64" i="3"/>
  <c r="I119" i="3" l="1"/>
</calcChain>
</file>

<file path=xl/sharedStrings.xml><?xml version="1.0" encoding="utf-8"?>
<sst xmlns="http://schemas.openxmlformats.org/spreadsheetml/2006/main" count="1058" uniqueCount="458">
  <si>
    <t>COTIZACIÓN 1</t>
  </si>
  <si>
    <t>COTIZACIÓN 2</t>
  </si>
  <si>
    <t>COTIZACIÓN 3</t>
  </si>
  <si>
    <t>PROYECTO</t>
  </si>
  <si>
    <t>OBJETO</t>
  </si>
  <si>
    <t>ITEM</t>
  </si>
  <si>
    <t>PERFIL / ELEMENTO / SERVICIO</t>
  </si>
  <si>
    <t>DESCRIPCIÓN TÉCNICA</t>
  </si>
  <si>
    <t>UNIDAD DE MEDIDA</t>
  </si>
  <si>
    <t>CANTIDAD</t>
  </si>
  <si>
    <t xml:space="preserve">PERIODO </t>
  </si>
  <si>
    <t>EMPRESAS</t>
  </si>
  <si>
    <t>VALOR UNITARIO SIN IVA</t>
  </si>
  <si>
    <t>IVA</t>
  </si>
  <si>
    <t>VALOR UNITARIO CON IVA</t>
  </si>
  <si>
    <t>VALOR TOTAL</t>
  </si>
  <si>
    <t>PROMEDIO</t>
  </si>
  <si>
    <t>DESVIACIÓN ESTANDAR</t>
  </si>
  <si>
    <t>COHEFICIENTE DE VARIACIÓN</t>
  </si>
  <si>
    <t xml:space="preserve">VALOR MAXIMO </t>
  </si>
  <si>
    <t>VALOR MINIMO</t>
  </si>
  <si>
    <t>ESCUELA ARTES PLASTICAS</t>
  </si>
  <si>
    <t>Papel acuarela</t>
  </si>
  <si>
    <t>Bloc tamaño A4, 300 g/m², prensado en frío, libre de ácido</t>
  </si>
  <si>
    <t>PAQUETE</t>
  </si>
  <si>
    <t>N/A</t>
  </si>
  <si>
    <t>Lápices de dibujo</t>
  </si>
  <si>
    <t>Set de 12 lápices de grafito, durezas variadas (2H a 8B), marca económica</t>
  </si>
  <si>
    <t>Acuarelas</t>
  </si>
  <si>
    <t>Set de 12 colores en pastilla, pigmentos no tóxicos, estuche plástico</t>
  </si>
  <si>
    <t>Pinceles pelo de marta</t>
  </si>
  <si>
    <t>Pelo natural Kolinsky, mango corto, virola metálica, tamaño 0 a 6</t>
  </si>
  <si>
    <t>UNIDAD</t>
  </si>
  <si>
    <t>Pinceles</t>
  </si>
  <si>
    <t>Set de 10 pinceles sintéticos variados, mango de madera</t>
  </si>
  <si>
    <t>Plastilina X caja</t>
  </si>
  <si>
    <t>Caja de 12 colores, no tóxica, marca escolar</t>
  </si>
  <si>
    <t>Pasta cerámica de alta temperatura.</t>
  </si>
  <si>
    <t>Arcilla blanca, cocción hasta 1200°C, presentación 1 kg</t>
  </si>
  <si>
    <t>Lana</t>
  </si>
  <si>
    <t>Ovillo acrílico 100 g, colores surtidos</t>
  </si>
  <si>
    <t>Cartón Paja</t>
  </si>
  <si>
    <t>Pliego tamaño 70x100 cm, gramaje 300 g/m²</t>
  </si>
  <si>
    <t>Tijeras</t>
  </si>
  <si>
    <t>Acero inoxidable, mango ergonómico, 17 cm</t>
  </si>
  <si>
    <t>Aerógrafos X 2</t>
  </si>
  <si>
    <t>Doble acción, boquilla 0.3 mm, depósito superior</t>
  </si>
  <si>
    <t>Compresor para aerógrafo X 2</t>
  </si>
  <si>
    <t>Mini compresor silencioso, presión regulable, 12V</t>
  </si>
  <si>
    <t>Kit de oleos</t>
  </si>
  <si>
    <t>Set de 12 tubos de 12 ml, colores básicos, marca escolar</t>
  </si>
  <si>
    <t>Tablas para caballetes de pintura</t>
  </si>
  <si>
    <t>Mesas plasticas plegables.</t>
  </si>
  <si>
    <t>Polipropileno, 120x60 cm, patas metálicas</t>
  </si>
  <si>
    <t>Balletillas de limpieza</t>
  </si>
  <si>
    <t>Paños de microfibra 30x30 cm, set de 5 unidades</t>
  </si>
  <si>
    <t>Paletas para oleo</t>
  </si>
  <si>
    <t>Paleta ovalada de madera, 30x40 cm</t>
  </si>
  <si>
    <t>Frascos para agua</t>
  </si>
  <si>
    <t>Plástico transparente, tapa rosca, 250 ml</t>
  </si>
  <si>
    <t>caja de borradores de miga de pan</t>
  </si>
  <si>
    <t>Set de 6 borradores suaves, moldeables</t>
  </si>
  <si>
    <t>Sacapuntas</t>
  </si>
  <si>
    <t>Doble orificio, depósito de viruta, plástico resistente</t>
  </si>
  <si>
    <t xml:space="preserve">Plumillas </t>
  </si>
  <si>
    <t>Set de 5 plumillas metálicas para caligrafía</t>
  </si>
  <si>
    <t>Lienzos</t>
  </si>
  <si>
    <t>Tela algodón montada en bastidor, tamaño 30x40 cm</t>
  </si>
  <si>
    <t>Set de acrílicos</t>
  </si>
  <si>
    <t>12 tubos de 12 ml, colores surtidos, marca escolar</t>
  </si>
  <si>
    <t>Cinta de enmascarar X rollos</t>
  </si>
  <si>
    <t>Papel crepé, 18 mm x 40 m, adhesivo suave</t>
  </si>
  <si>
    <t>Pegamento en barra y líquido</t>
  </si>
  <si>
    <t>Set de 2 barras 8 g + 1 frasco líquido 40 ml</t>
  </si>
  <si>
    <t>Tijeras de punta roma</t>
  </si>
  <si>
    <t>13 cm, acero inoxidable, seguridad infantil</t>
  </si>
  <si>
    <t>Regla metálica</t>
  </si>
  <si>
    <t>Acero inoxidable, 30 cm, graduación milimétrica</t>
  </si>
  <si>
    <t>Delantal plástico o tela</t>
  </si>
  <si>
    <t>Delantal impermeable con bolsillos, talla única</t>
  </si>
  <si>
    <t>Papel canson A3</t>
  </si>
  <si>
    <t>Bloc de 20 hojas, 180 g/m², libre de ácido</t>
  </si>
  <si>
    <t xml:space="preserve">caja de crayolas </t>
  </si>
  <si>
    <t>Set de 24 colores, no tóxicas, resistentes</t>
  </si>
  <si>
    <t>papel bond base 28 tamaño octavo</t>
  </si>
  <si>
    <t>Resma de 500 hojas, tamaño 14x21.5 cm</t>
  </si>
  <si>
    <t>Vinilos X colores primarios 1/4 de galón</t>
  </si>
  <si>
    <t>Rojo, azul, amarillo, base agua, 250 ml c/u</t>
  </si>
  <si>
    <t>Set de 24 colores, pigmentos suaves, marca escolar</t>
  </si>
  <si>
    <t>frascos de aceite de linaza</t>
  </si>
  <si>
    <t>Aceite refinado, 250 ml, para óleo</t>
  </si>
  <si>
    <t xml:space="preserve">Botellas de trementina </t>
  </si>
  <si>
    <t>Disolvente vegetal, 250 ml, para óleo</t>
  </si>
  <si>
    <t>Bisturis</t>
  </si>
  <si>
    <t>Mango plástico, hoja intercambiable, set de 3 unidades</t>
  </si>
  <si>
    <t xml:space="preserve"> lápices sanguina</t>
  </si>
  <si>
    <t>Set de 3 lápices, pigmento rojo tierra, marca escolar</t>
  </si>
  <si>
    <t>Pintura acrílica, 400 ml, alta cobertura</t>
  </si>
  <si>
    <t>Spray 400 ml, acabado mate, boquilla fina</t>
  </si>
  <si>
    <t>ESCUELA ARTES ESCENICAS</t>
  </si>
  <si>
    <t>Cabinas portatiles JBL X4</t>
  </si>
  <si>
    <t>Bluetooth, sonido JBL Pro, 80W, IP67 (resistente al agua y polvo), batería de 24h + 6h con Playtime Boost, correa de transporte</t>
  </si>
  <si>
    <t>Microfonos portatiles o de diadema</t>
  </si>
  <si>
    <t>Auriculares inalámbricos con micrófono UHF, alcance de 50 m, ideal para conferencias y presentaciones</t>
  </si>
  <si>
    <t>Base para microfonos</t>
  </si>
  <si>
    <t>Base trípode ajustable, altura regulable entre 90 cm y 160 cm, compatible con micrófonos estándar</t>
  </si>
  <si>
    <t>Telas negras</t>
  </si>
  <si>
    <t>Muselina negra no ignífuga (NFR), ancho 126 pulgadas, ideal para escenografía teatral</t>
  </si>
  <si>
    <t>Juguetes de circo</t>
  </si>
  <si>
    <t>Set de 8 figuras de circo digital, incluye payasos, domadores, animales, ideal para decoración o juego</t>
  </si>
  <si>
    <t>Malabares clavas</t>
  </si>
  <si>
    <t>Clava KMFL8 de K8 Malabares, 52 cm largo, 220 g, núcleo Lotus, mango espiral, resistente a impactos</t>
  </si>
  <si>
    <t>Claves de luz antorchas</t>
  </si>
  <si>
    <t>Antorchas de bambú de 90 cm para aceite, ideales para espectáculos nocturnos</t>
  </si>
  <si>
    <t>Aros de circo 32 cm</t>
  </si>
  <si>
    <t>Aro K8 de 32 cm, 110 g, espesor 4 mm, bordes redondeados, alta resistencia</t>
  </si>
  <si>
    <t>Pelota de contac acrilica</t>
  </si>
  <si>
    <t>Pelota acrílica transparente de 80 mm, 320 g, alta transparencia, ideal para contact juggling</t>
  </si>
  <si>
    <t>Diabolo</t>
  </si>
  <si>
    <t>Diábolo para principiantes, caucho, eje de plástico, incluye baquetas</t>
  </si>
  <si>
    <t>Monociclo</t>
  </si>
  <si>
    <t>Monociclo de 20 pulgadas, marco de acero, asiento acolchado, ideal para principiantes</t>
  </si>
  <si>
    <t>Zancos con correa</t>
  </si>
  <si>
    <t>Zancos de madera con correas ajustables, altura regulable, ideales para espectáculos callejeros</t>
  </si>
  <si>
    <t>Maquillaje artistico profesional marca sugerida caretas</t>
  </si>
  <si>
    <t>Marca sugerida: Caretas, paleta de colores intensos, resistente al sudor, fácil de remover</t>
  </si>
  <si>
    <t>Caretas</t>
  </si>
  <si>
    <t>Caretas plásticas decorativas, variedad de diseños, elásticas, reutilizables</t>
  </si>
  <si>
    <t>Teatrinos para marionetas</t>
  </si>
  <si>
    <t>Estructura de madera plegable, cortinas de tela, espacio para 2 titiriteros</t>
  </si>
  <si>
    <t>Marionetas y titeres profesionales</t>
  </si>
  <si>
    <t>Marionetas de tela y espuma, articuladas, variedad de personajes, uso profesional</t>
  </si>
  <si>
    <t>Juegos de luces ritmicas</t>
  </si>
  <si>
    <t>Luces LED con sensor de ritmo, múltiples colores, control remoto, ideal para fiestas</t>
  </si>
  <si>
    <t>Luces escénicas</t>
  </si>
  <si>
    <t>Reflectores LED RGB, 100W, control DMX, montaje en trípode, uso teatral</t>
  </si>
  <si>
    <t>ESCUELA DANZA</t>
  </si>
  <si>
    <t>Trajes Típicos</t>
  </si>
  <si>
    <t xml:space="preserve">Conjunto típico regional, algodón o poliéster, bordados artesanales, tallas variadas para NIÑOS, JOVENES Y ADULTOS, trajes tipicos region Pacifico, region Caribe, region andina o para los generos musicales de Bambuco, Sanjuanero, Mapale, Joropo, Bullerengue, Currulao, Pasillo, Guabina, Raja Leña, Chapolera, Porro, Garabato, Contradanza, Guaneña (Garantizar trajes de todas las regiones de acuerdo a cantidad total)
40 Trajes en las diferentes tallas distribuidos de la siguiente manera (10 talla S - 20 talla M -10 talla L) </t>
  </si>
  <si>
    <t>GLOBAL</t>
  </si>
  <si>
    <t>Cabinas portábles JBL X4</t>
  </si>
  <si>
    <t>Bluetooth 5.3, 100W, IP67, batería 24h, correa transporte, JBL PartyBoost</t>
  </si>
  <si>
    <t>Media punta / ballet</t>
  </si>
  <si>
    <t>Lona suave, suela partida, elásticos cruzados, para práctica de ballet (Para adultos Par)</t>
  </si>
  <si>
    <t>Pañuelos</t>
  </si>
  <si>
    <t>Algodón o poliéster, colores vivos, 50x50 cm, para danza folclórica</t>
  </si>
  <si>
    <t>Turbantes</t>
  </si>
  <si>
    <t>Tela elástica o algodón, colores vivos, para danza afro y teatral (Danza arabe y afro)</t>
  </si>
  <si>
    <t>Fajones</t>
  </si>
  <si>
    <t>Faja elástica o de tela, colores vivos, para trajes típicos</t>
  </si>
  <si>
    <t>Cinta de colores</t>
  </si>
  <si>
    <t>Cinta satinada o de tela, 1.5 m, colores primarios, para danza</t>
  </si>
  <si>
    <t>Aros de danza</t>
  </si>
  <si>
    <t>Aros plásticos de 60 cm, livianos, decorados con cintas</t>
  </si>
  <si>
    <t>Velos</t>
  </si>
  <si>
    <t>Tela chiffon o gasa, 2 m, colores vivos, para danza árabe o contemporánea</t>
  </si>
  <si>
    <t>Telas ligeras</t>
  </si>
  <si>
    <t>Chiffon, gasa o tul, colores suaves, para escenografía o vestuario</t>
  </si>
  <si>
    <t>Faldas amplias</t>
  </si>
  <si>
    <t>Falda circular, poliéster o algodón, cintura elástica, colores vivos</t>
  </si>
  <si>
    <t>Falda básica de danza</t>
  </si>
  <si>
    <t>Falda corta de algodón o lycra, cintura elástica, colores neutros</t>
  </si>
  <si>
    <t>Túnicas neutras (blancas, negras, grises)</t>
  </si>
  <si>
    <t>Túnicas largas de algodón o poliéster, sin estampado, colores neutros</t>
  </si>
  <si>
    <t>Faldas largas / medievales</t>
  </si>
  <si>
    <t xml:space="preserve">Falda larga de algodón o lino, estilo medieval, colores tierra. 
40 Trajes en las diferentes tallas distribuidos de la siguiente manera (10 talla S - 20 talla M -10 talla L) </t>
  </si>
  <si>
    <t>Chalecos, capas y abrigos</t>
  </si>
  <si>
    <t xml:space="preserve">Chaleco de paño con forro en poliester, de tres botones, sin bolsillos.
Capa de poliéster, abrigo ligero, colores neutros.
40 Trajes en las diferentes tallas distribuidos de la siguiente manera (10 talla S - 20 talla M -10 talla L) </t>
  </si>
  <si>
    <t>Bufandas</t>
  </si>
  <si>
    <t>Bufanda de lana o acrílico, colores neutros o vivos, 1.5 m</t>
  </si>
  <si>
    <t>Guantes</t>
  </si>
  <si>
    <t>Guantes de algodón o licra, cortos o largos, colores neutros</t>
  </si>
  <si>
    <t>ESCUELA MUSICA</t>
  </si>
  <si>
    <t>Flauta dulce</t>
  </si>
  <si>
    <t>Material: ABS o madera, digitación alemana/barroca, afinación C, longitud aprox. 32 cm.</t>
  </si>
  <si>
    <t>Flauta traversa</t>
  </si>
  <si>
    <t>Material: Níquel-plata, afinación en C, sistema Boehm, estuche rígido, varilla de limpieza.</t>
  </si>
  <si>
    <t>Clarinete</t>
  </si>
  <si>
    <t>Material: Ébano o ABS, afinación Bb, 17 llaves, sistema Boehm, boquilla y cañas incluidas.</t>
  </si>
  <si>
    <t>Saxofón alto</t>
  </si>
  <si>
    <t>Material: Latón lacado, afinación Eb, boquilla incluida, llaves de nácar, estuche rígido.</t>
  </si>
  <si>
    <t>Trompeta</t>
  </si>
  <si>
    <t>Material: Latón lacado, afinación Bb, campana 123 mm, pistones de acero inoxidable.</t>
  </si>
  <si>
    <t>Trombón de vara</t>
  </si>
  <si>
    <t>Material: Latón, vara cromada, afinación Bb/F, campana 8.5”, estuche rígido.</t>
  </si>
  <si>
    <t>Xilófono</t>
  </si>
  <si>
    <t>Material: Madera dura, 3.5 octavas, baquetas incluidas, marco metálico plegable.</t>
  </si>
  <si>
    <t>Violín</t>
  </si>
  <si>
    <t>Tamaño 4/4, madera de abeto y arce, cuerdas de acero, arco y estuche incluidos.</t>
  </si>
  <si>
    <t>Viola</t>
  </si>
  <si>
    <t>Tamaño 4/4, madera de arce y abeto, cuerdas de acero, arco y estuche incluidos.</t>
  </si>
  <si>
    <t>Violonchelo</t>
  </si>
  <si>
    <t>Tamaño 4/4, madera maciza, cuerdas de acero, arco y estuche incluidos.</t>
  </si>
  <si>
    <t>Contrabajo</t>
  </si>
  <si>
    <t>Tamaño 4/4, madera maciza, cuerdas de acero, estuche y arco incluidos.</t>
  </si>
  <si>
    <t>Guitarra clásica</t>
  </si>
  <si>
    <t>Tamaño 4/4, madera de cedro y palisandro, cuerdas de nylon, estuche semirrígido.</t>
  </si>
  <si>
    <t>Guitarra acústica</t>
  </si>
  <si>
    <t>Tamaño estándar, madera de abeto y caoba, cuerdas metálicas, estuche incluido.</t>
  </si>
  <si>
    <t>Guitarra eléctrica</t>
  </si>
  <si>
    <t>Cuerpo sólido, pastillas simples/dobles, cuerdas metálicas, clavijas de precisión.</t>
  </si>
  <si>
    <t>Bajo eléctrico</t>
  </si>
  <si>
    <t>Cuerpo sólido, 4 cuerdas, pastillas activas/pasivas, diapasón de arce o palisandro.</t>
  </si>
  <si>
    <t>Cuatro llanero / Tiple colombiano</t>
  </si>
  <si>
    <t>Madera maciza, cuerdas de nylon, afinación tradicional, estuche rígido incluido.</t>
  </si>
  <si>
    <t>Bongós</t>
  </si>
  <si>
    <t>Madera dura, par de tambores, parches de cuero, aros metálicos.</t>
  </si>
  <si>
    <t>Congas</t>
  </si>
  <si>
    <t>Madera dura, parches de cuero sintético, altura 28” y 30”, aros cromados.</t>
  </si>
  <si>
    <t>Batería musical</t>
  </si>
  <si>
    <t>Batería de 5 piezas: bombo, toms, caja, platillos, herrajes incluidos.</t>
  </si>
  <si>
    <t>Batería electrónica</t>
  </si>
  <si>
    <t>Módulo electrónico, pads de goma/malla, pedal de bombo, auriculares.</t>
  </si>
  <si>
    <t>Percusiones básicas – alegre, tamboras y llamador</t>
  </si>
  <si>
    <t>Incluye tambor alegre, tambora y llamador, madera y parches de cuero.</t>
  </si>
  <si>
    <t>Panderos</t>
  </si>
  <si>
    <t>Madera, diámetro 8”-10”, parche sintético o natural.</t>
  </si>
  <si>
    <t>Claves</t>
  </si>
  <si>
    <t>Madera dura, longitud aprox. 20 cm, diámetro 2 cm.</t>
  </si>
  <si>
    <t>Maracas</t>
  </si>
  <si>
    <t>Plástico o madera, relleno de semillas metálicas, par.</t>
  </si>
  <si>
    <t>Güiros</t>
  </si>
  <si>
    <t>Madera, superficie estriada, palo rascador incluido.</t>
  </si>
  <si>
    <t>Piano</t>
  </si>
  <si>
    <t>Piano acústico o digital, 88 teclas, pedal incluido, afinación estándar.</t>
  </si>
  <si>
    <t>Cuadernos pentagramados</t>
  </si>
  <si>
    <t>Tamaño carta
30 hojas con 10 líneas pentagramadas por lado
Papel ecológico
Encuadernado en espiral</t>
  </si>
  <si>
    <t>Boquillas, clarinete</t>
  </si>
  <si>
    <t>Material: resina fenólica
Abertura: 1.00 mm
Longitud de tabla: 17 mm
Sonido equilibrado, fácil de tocar</t>
  </si>
  <si>
    <t>Juego de cuerdas para: Violín</t>
  </si>
  <si>
    <t>Núcleo de acero niquelado
Tensión media
Tamaños: 0.26 mm, 0.36 mm, 0.5 mm, 0.73 mm
Compatibles con violines 1/2, 1/4, 3/4 y 4/4</t>
  </si>
  <si>
    <t>Juego de cuerdas para: Contrabajo</t>
  </si>
  <si>
    <t>Material: núcleo de acero con recubrimiento sintético
Escala: 3/4 y 4/4
Tensión: media
Sonido cálido, buena proyección
Ideal para estudiantes y ensambles</t>
  </si>
  <si>
    <t>Juego de cuerdas para: Chelo</t>
  </si>
  <si>
    <t>Núcleo de acero de alto carbono
Recubrimiento de aleación Ni-Fe
Extremo de bola niquelado
Tensión equilibrada, timbre cálido
Para chelos 4/4</t>
  </si>
  <si>
    <t>Juego de cuerdas para: Viola</t>
  </si>
  <si>
    <t>Núcleo de acero sólido
Tensión media
Sonido cálido y duradero
Escala media (15”–16.5”)</t>
  </si>
  <si>
    <t>Juegos de cuerdas para: Guitarra</t>
  </si>
  <si>
    <t>Bordones entorchados en cobre
Primas de nylon claro
Tensión media
Sonido brillante y equilibrado
Para guitarra clásica o flamenca</t>
  </si>
  <si>
    <t>PRESUPUESTO OFICIAL</t>
  </si>
  <si>
    <t>CANTIDAD DE PERSONAL</t>
  </si>
  <si>
    <t>VALOR UNITARIO TOTAL</t>
  </si>
  <si>
    <t xml:space="preserve">SUBTOTAL DE ESCUELA DE ARTES PLASTICAS </t>
  </si>
  <si>
    <t>SUBTOTAL DE ESCUELA ARTES ESCENICAS</t>
  </si>
  <si>
    <t>SUBTOTAL DE ESCUELA DANZA</t>
  </si>
  <si>
    <t>SUBTOTAL DE ESCUELA MUSICA</t>
  </si>
  <si>
    <t>TOTAL PRESUPUESTO OFICIAL</t>
  </si>
  <si>
    <t>DATOS DE LAS PERSONAS Y/O EMPRESAS COTIZADORAS</t>
  </si>
  <si>
    <t>EMPRESA</t>
  </si>
  <si>
    <t>NIT</t>
  </si>
  <si>
    <t>FECHA EN QUE REMITE LA COTIZACIÓN</t>
  </si>
  <si>
    <t>MODO DE RECEPCION Y O RECOPILACION</t>
  </si>
  <si>
    <t>CORREO ELECTRONICO</t>
  </si>
  <si>
    <t>DIRECCION</t>
  </si>
  <si>
    <t>TELEFONO</t>
  </si>
  <si>
    <t>GIOTO S.A.S</t>
  </si>
  <si>
    <t>901594817-7</t>
  </si>
  <si>
    <t>GIOTO@GIOTO.COM.CO</t>
  </si>
  <si>
    <t>CALLE 72 22 42 OF 201</t>
  </si>
  <si>
    <t xml:space="preserve">PAPLERIA MARIN </t>
  </si>
  <si>
    <t>890900515-2</t>
  </si>
  <si>
    <t>COLOMBIA@PAPELERIAMARIN.COM</t>
  </si>
  <si>
    <t>CALLE504944 OFI 204</t>
  </si>
  <si>
    <t>PANAMERICANA</t>
  </si>
  <si>
    <t>830037946-3</t>
  </si>
  <si>
    <t>apoyoadm.distrito@gmail.com</t>
  </si>
  <si>
    <t>CALLE12 34 30</t>
  </si>
  <si>
    <t>INGEBOX PAPELERÍA Y PACKING</t>
  </si>
  <si>
    <t>27279433-2</t>
  </si>
  <si>
    <t>ingeboxpp@gmail.com</t>
  </si>
  <si>
    <t>Calle 29 a Sur 25 65</t>
  </si>
  <si>
    <t>PAPELERIA ALVAREZ</t>
  </si>
  <si>
    <t>901.318.769-1</t>
  </si>
  <si>
    <t>administración@papeleriaalvarez.com</t>
  </si>
  <si>
    <t>Carrera 43A 38A sur 28</t>
  </si>
  <si>
    <t>COMPAÑIA PAPELERIA NACIONAL</t>
  </si>
  <si>
    <t>900.009.495-8</t>
  </si>
  <si>
    <t>ventas@papeleria.com.co</t>
  </si>
  <si>
    <t>Cl 65  11 85</t>
  </si>
  <si>
    <t>PAPELERIA MUNDIAL MAYORISTA</t>
  </si>
  <si>
    <t>901826538-4</t>
  </si>
  <si>
    <t>contacto@papeleriamundial.com</t>
  </si>
  <si>
    <t>CR 54 46 49</t>
  </si>
  <si>
    <t>COMERCIALIZADORA Y DSITRIBUIDORA GENESIS</t>
  </si>
  <si>
    <t>800225713-1</t>
  </si>
  <si>
    <t>COMERCIALIZADORAGENESISLTDA@GMAIL.COM</t>
  </si>
  <si>
    <t xml:space="preserve">CALLE 14 12 31 </t>
  </si>
  <si>
    <t>COLOMBIA CIPE</t>
  </si>
  <si>
    <t>830104914 - 5</t>
  </si>
  <si>
    <t>facturacione@cipe.com.co</t>
  </si>
  <si>
    <t>CR 80I  61-05 Sur</t>
  </si>
  <si>
    <t>314 3825377</t>
  </si>
  <si>
    <t>CEMPAC.SA</t>
  </si>
  <si>
    <t>816005824-5</t>
  </si>
  <si>
    <t>CEMPACSA@GMAIL.COM</t>
  </si>
  <si>
    <t xml:space="preserve">CALLE 16 # 2-75 </t>
  </si>
  <si>
    <t>TECNOS</t>
  </si>
  <si>
    <t>805004266-0</t>
  </si>
  <si>
    <t>tecnosdelsurfactura@gmail.com</t>
  </si>
  <si>
    <t>Carrera 100 #11-60</t>
  </si>
  <si>
    <t xml:space="preserve">LA GRAN PAPELERIA </t>
  </si>
  <si>
    <t>52690738-5</t>
  </si>
  <si>
    <t>agranpapeleriabogota@gmail.com</t>
  </si>
  <si>
    <t>CALLE 172a 21 a 40</t>
  </si>
  <si>
    <t>COMERCIARX</t>
  </si>
  <si>
    <t>901982385-1</t>
  </si>
  <si>
    <t>COMERCIARXSAS@GMAIL.COM</t>
  </si>
  <si>
    <t>AV CALLE 72 # 68B 71</t>
  </si>
  <si>
    <t>EVENSOFT</t>
  </si>
  <si>
    <t>80048332-9</t>
  </si>
  <si>
    <t>EVENSOFT@GMAIL.COM</t>
  </si>
  <si>
    <t>CARRERA 10 # 21 - 06</t>
  </si>
  <si>
    <t>CARPA CIRCO</t>
  </si>
  <si>
    <t>79919207-0</t>
  </si>
  <si>
    <t>JAIROTUKA1@GMAIL.COM</t>
  </si>
  <si>
    <t>CARRERA 18 G 72 - 20 SUR</t>
  </si>
  <si>
    <t>FUNDACION DE COMUNICACIONES 7 PUNTOS 21</t>
  </si>
  <si>
    <t>901276854-6</t>
  </si>
  <si>
    <t>721STEREOBOGOTA@GMAIL.COM</t>
  </si>
  <si>
    <t>CALLE 71 A SUR 19 - 40</t>
  </si>
  <si>
    <t>ENTRE ZANCOS Y MONTAÑAS</t>
  </si>
  <si>
    <t>1024574172-1</t>
  </si>
  <si>
    <t>JASS.SOHN@GMAIL.COM</t>
  </si>
  <si>
    <t>CARRERA 46 71 50 SUR</t>
  </si>
  <si>
    <t>CIRCOROTOS</t>
  </si>
  <si>
    <t>52145292-6</t>
  </si>
  <si>
    <t>CIRCOROTOS@GMAIL.COM</t>
  </si>
  <si>
    <t xml:space="preserve">CALLE 20 SUR 9 -37 </t>
  </si>
  <si>
    <t>CABEZA DE MARTILLO</t>
  </si>
  <si>
    <t>900356527-2</t>
  </si>
  <si>
    <t>CABEZADEMARTILLOCOLOMBIA@GMAIL.COM</t>
  </si>
  <si>
    <t>AVENIDA CARRERA 30 - 85A 05</t>
  </si>
  <si>
    <t>ORTIZO, INSTRUMENTOS MUSICALES</t>
  </si>
  <si>
    <t>canaltiendas@ortizo.com.co</t>
  </si>
  <si>
    <t>CRA 7 # 56 A 54</t>
  </si>
  <si>
    <t>310 334 7855</t>
  </si>
  <si>
    <t>GLOBAL MUSIC SAS</t>
  </si>
  <si>
    <t>901673431-7</t>
  </si>
  <si>
    <t>VENTAS@GLOBALMUSIC.COM.CO</t>
  </si>
  <si>
    <t>CRA 57 # 38 - 290</t>
  </si>
  <si>
    <t>MUSICAL ART S.A.S</t>
  </si>
  <si>
    <t>900621737-9</t>
  </si>
  <si>
    <t>LICITACIONES@MICHE.COM.CO</t>
  </si>
  <si>
    <t>CALLE 31 22 - 28</t>
  </si>
  <si>
    <t>EL ROPERO MAGICO</t>
  </si>
  <si>
    <t>51917539-1</t>
  </si>
  <si>
    <t>STILOSMALU@HOTMAIL.COM</t>
  </si>
  <si>
    <t>CRA 1D 40 A 39 SUR</t>
  </si>
  <si>
    <t>INSTRUMENTOS DE DANZA ADOREMOS</t>
  </si>
  <si>
    <t>1016011555-2</t>
  </si>
  <si>
    <t>INSTRUADOREMOS@GMAIL.COM</t>
  </si>
  <si>
    <t>calle 22H N° 114A - 15</t>
  </si>
  <si>
    <t>MAGIA DE MERLIN</t>
  </si>
  <si>
    <t>19130476-9</t>
  </si>
  <si>
    <t>SIJIFREDOBELTRAN3@GMAIL.COM</t>
  </si>
  <si>
    <t>CRA 3 29 21</t>
  </si>
  <si>
    <t>TALLER DE LINA PARDO</t>
  </si>
  <si>
    <t>21068408-0</t>
  </si>
  <si>
    <t>LINAPARDOC@GMAIL.COM</t>
  </si>
  <si>
    <t xml:space="preserve">CALLE 69 6 46 </t>
  </si>
  <si>
    <t>HOMECENTER (PASTA CERMICA</t>
  </si>
  <si>
    <t>INTERNET</t>
  </si>
  <si>
    <t>https://www.homecenter.com.co/homecenter-co/product/704994/pasta-para-modelar-secado-al-aire-500gr-das/704994/</t>
  </si>
  <si>
    <t>SUESCUM (LANA)</t>
  </si>
  <si>
    <t>https://www.suescun.com.co/producto/lana-surtida-x12-su-510/?srsltid=AfmBOoqq8k08zuVUypxmAucY060H2xCd4VXY5o-ITYO-cGbtA5ZpeioaIJ0</t>
  </si>
  <si>
    <t xml:space="preserve">VARIEDADES GB </t>
  </si>
  <si>
    <t>1033788155-6</t>
  </si>
  <si>
    <t>DEISYGARZON95@GMAIL.COM</t>
  </si>
  <si>
    <t>CARRERA 22 G 59 A 96</t>
  </si>
  <si>
    <t>GARABATOS (LAMINA PARA CABALLETE)</t>
  </si>
  <si>
    <t>https://garabatospapeleria.com/productos/lamina-tabla-madera-mdf-40-x-40-cm-x-5-unidades/?srsltid=AfmBOoq9itIEkcCU1op6Hj2mD3Uf2VgcRYY9Qsa44lxj3ym1_7mCTpRv9yc</t>
  </si>
  <si>
    <t>HOMECENTER(LAMINA PARA CABALLETE)</t>
  </si>
  <si>
    <t>https://www.homecenter.com.co/homecenter-co/product/794321/pack-x5-laminas-tabla-madera-mdf-40x40-amoblar/794321/</t>
  </si>
  <si>
    <t>INDUSTRIAS FUSION COLOR ( LAMINA PARA CABALLETE)</t>
  </si>
  <si>
    <t>https://www.industriasfusioncolor.com/producto/retablo-con-marco-mdf-40x40cm/?srsltid=AfmBOoroe83IeCs24S9BTbQXqOoAamsum-Rjt_L-fZKhDdyEWY9_c4aHoCI</t>
  </si>
  <si>
    <t>FALABELLA ( MESA PLEGABLE)</t>
  </si>
  <si>
    <t>https://homecenter.falabella.com.co/homecenter-co/product/118655746/Mesa-Plegable-Portafolio-Plastica-Polietileno-120x60x74cm-Blanca-Klimber/118655749?kid=shopp254fa&amp;gclsrc=aw.ds&amp;gad_source=4&amp;gad_campaignid=21634415508&amp;gbraid=0AAAAADtuoyT0VVzcIct_WXTdrj6UwZ6Wn&amp;gclid=CjwKCAjw3tzHBhBREiwAlMJoUsIB6TOFNO7QZwBFUhjt80UZPtMBNwd6PuCG6lNkK8R6KQPv2tAMnxoC2j8QAvD_BwE</t>
  </si>
  <si>
    <t>MYP COMPANY ( MESA PLEGABLE)</t>
  </si>
  <si>
    <t>https://www.mesasyplegables.com/mesa-plegable-60x120.html?srsltid=AfmBOoraoZ6b-QxjgUZeVXjRolxZZI7zPyahfwwVATeSHLdWprepHb-mtzA#/67-altura-75cm</t>
  </si>
  <si>
    <t>NORQUIMICOS (FRASCOS PARA AGUA 250ML)</t>
  </si>
  <si>
    <t>https://norquimicos.com.co/tienda/consumibles/frascos-en-plastico-con-tapa-rosca-graduados-kartell/</t>
  </si>
  <si>
    <t>MERCADOLIBRE (FRASCOS PARA AGUA 250ML)</t>
  </si>
  <si>
    <t>https://www.mercadolibre.com.co/frasco-boca-ancha-plastico-tapa-rosca-de-250-ml-polipropile/up/MCOU2434579186?utm_source=chatgpt.com</t>
  </si>
  <si>
    <t>PAPELERIA BOCETO</t>
  </si>
  <si>
    <t>https://www.bocetospapeleria.com.co/MCO-606975223-set-de-plumillas-para-caligrafia-x-5-unds-cretacolor-_JM?srsltid=AfmBOors2LJsFjLYq7PunVQ41GM1XvVNmHIPhTyBhrtHqFl1-</t>
  </si>
  <si>
    <t>ICOPEL (SET DE PLUMILLAS )</t>
  </si>
  <si>
    <t>https://www.icopel.com.co/productos/set-de-plumillas-cretacolor-para-caligrafia-5-piezas/?variant=1298146515&amp;pf=mc</t>
  </si>
  <si>
    <t>BOLSAS Y EMPAQUES COLOMBIA (RESMA MEDIA CARTA)</t>
  </si>
  <si>
    <t>https://www.bolsasyempaquescolombia.com/products/resma-media-carta-x-500-hojas-blancas?variant=52746853810486&amp;country=CO&amp;currency=COP&amp;utm_medium=product_sync&amp;utm_source=google&amp;utm_content=sag_organic&amp;utm_campaign=sag_organic&amp;srsltid=AfmBOooj435hYHYFbCbKGW0VF-lJEl17ly-AzyIWDf-S-LMLT6Np48RKrMY</t>
  </si>
  <si>
    <t>ÉXITO (RESMA MEDIA CARTA)</t>
  </si>
  <si>
    <t>https://www.exito.com/resma-de-papel-media-carta-x1-unidad-103299539-mp/p?idsku=103299539&amp;srsltid=AfmBOorbYV8h4X-SX8TVBwAG_L813wcOiXuMyZer56vaqU-tO1H6Ws2IlYc</t>
  </si>
  <si>
    <t>BRICOLAJE (TIZA X 24)</t>
  </si>
  <si>
    <t>https://bricolaje.co/es/productos/tizas-pastel-24-unidades?srsltid=AfmBOoovv20ekEaEV5qlbclyBX65L2LRkhOjHBzwe2B2DsGLvt3UBtZ40DE</t>
  </si>
  <si>
    <t>SOLUCIONES MAF</t>
  </si>
  <si>
    <t>802008192-1</t>
  </si>
  <si>
    <t>SOLUCIONESMAF@GMAIL.COM</t>
  </si>
  <si>
    <t>CARRERA 16 N° 9 15</t>
  </si>
  <si>
    <t>MERCADOLIBRE (AEROSOL GRAFFITI)</t>
  </si>
  <si>
    <t>https://articulo.mercadolibre.com.co/MCO-2846722574-spray-bulldog-400ml-negro-para-pintura-_JM?matt_tool=19390127&amp;utm_source=google_shopping&amp;utm_medium=organic</t>
  </si>
  <si>
    <t>FERREINOX (AEROSOL GRAFFITTI)</t>
  </si>
  <si>
    <t>https://www.ferreinox.co/es/de-la-seccion-montana-colors-de-aerosoles-montana-colors-en-pereira-CP64956?srsltid=AfmBOoo_XCNmyUnepxDb5S1IHdbWbC9YLeGonM3uor2r_bjnJeF-GjDh3-c</t>
  </si>
  <si>
    <t>https://www.dmentalgraffitishop.com/producto/pintura-aerosol-nitro2g-400/?srsltid=AfmBOooYGL9dFVZntVGL_PrEYZVBF5MYurp2dlTjsY0pDYxM0S-n998juhU</t>
  </si>
  <si>
    <t xml:space="preserve">MULTISUMINISTROS JUNIOR </t>
  </si>
  <si>
    <t>66709203-3</t>
  </si>
  <si>
    <t>MULTISUMINISTROSJR@GMAIL.COM</t>
  </si>
  <si>
    <t>CALLE 12 12 09</t>
  </si>
  <si>
    <t>MERCADOLIBRE (SET DE ACRILICOS X 12)</t>
  </si>
  <si>
    <t>https://www.mercadolibre.com.co/juego-de-tubos-de-pintura-acrilica-de-12-colores-12-ml-cada/p/MCO2027214662?matt_tool=19390127&amp;utm_source=google_shopping&amp;utm_medium=organic&amp;pdp_filters=item_id%3AMCO1691478047&amp;from=gshop</t>
  </si>
  <si>
    <t>SUESCUN (TIJERAS)</t>
  </si>
  <si>
    <t>https://www.suescun.com.co/producto/tijera-punta-roma-grafito-su-009/?srsltid=AfmBOopwJjXbCUKrmfJ_mJkYgEvFbbokNi8SZg7_cp7uDsC5QlRdSjp5SKs#close_banner</t>
  </si>
  <si>
    <t>MDF 40x45 cm, grosor 5 mm</t>
  </si>
  <si>
    <t>CLASS MUSIC INSTRUMENTOS MUSICALES</t>
  </si>
  <si>
    <t xml:space="preserve">CASA VAYES </t>
  </si>
  <si>
    <t>CLASS MUSIC</t>
  </si>
  <si>
    <t>ORTIZO</t>
  </si>
  <si>
    <t>CASA VALLES VIBRA CON LA MUSICA</t>
  </si>
  <si>
    <t>GLOBAL MUSIC</t>
  </si>
  <si>
    <t xml:space="preserve">CLASS MUSIC </t>
  </si>
  <si>
    <t>MUSICAL ART</t>
  </si>
  <si>
    <t>LA CARPA CIRCO</t>
  </si>
  <si>
    <t>MAGIA DE BERLIN</t>
  </si>
  <si>
    <t>GIOTO SAS</t>
  </si>
  <si>
    <t>COMERCIALIZADORA Y DISTRIBUIDORA GENESIS</t>
  </si>
  <si>
    <t>CEMPAC SA</t>
  </si>
  <si>
    <t>GARABATOS</t>
  </si>
  <si>
    <t>NORQUIMICOS</t>
  </si>
  <si>
    <t>MULTISUMINISTROS J.R</t>
  </si>
  <si>
    <t>LA GRAN 12 - PAPELERIA EL MAYORISTA</t>
  </si>
  <si>
    <t>PAPELERIA MARIN</t>
  </si>
  <si>
    <t>MARIN PAPELERIA</t>
  </si>
  <si>
    <t>MERCADO LIBRE</t>
  </si>
  <si>
    <t>DISTRIBUIDORA Y PAPELERIA LA MAYORIA CD</t>
  </si>
  <si>
    <t>Cajas de pasteles secos (Tiza)</t>
  </si>
  <si>
    <t>Aerosoles colors</t>
  </si>
  <si>
    <t>Aerosoles graffiti</t>
  </si>
  <si>
    <t>LA GRAN PAPELERIA</t>
  </si>
  <si>
    <t>HOMECENTER</t>
  </si>
  <si>
    <t>FALABELLA</t>
  </si>
  <si>
    <t>VARIEDADES GB</t>
  </si>
  <si>
    <t>LA PERLA DE SAN VICTORINO Y TODO EN ARTES</t>
  </si>
  <si>
    <t>SUESCUN</t>
  </si>
  <si>
    <t>LIBRERÍA PAPELERIA MARIN</t>
  </si>
  <si>
    <t>PINTURAS PINTU EXTILO</t>
  </si>
  <si>
    <t>FERREINOX</t>
  </si>
  <si>
    <t>SUESCUN.COM</t>
  </si>
  <si>
    <t xml:space="preserve">TENCO DEL SUR </t>
  </si>
  <si>
    <t>INDUSTRIAS FUSION COLOR</t>
  </si>
  <si>
    <t>MYP COMPANY</t>
  </si>
  <si>
    <t>KROMIK</t>
  </si>
  <si>
    <t>ICOPEL</t>
  </si>
  <si>
    <t>MERCADOLIBRE</t>
  </si>
  <si>
    <t>DISTRIBUIDORA PAPLERIA LA MAYORIA CD</t>
  </si>
  <si>
    <t>TECNONISSI - EL TWIST</t>
  </si>
  <si>
    <t>COMERCIALIZADORA GENESIS</t>
  </si>
  <si>
    <t>BRICOLAJE</t>
  </si>
  <si>
    <t>BIOTECH</t>
  </si>
  <si>
    <t>DISASTERSKATES</t>
  </si>
  <si>
    <t>NOTA: El Oferente como el contratista debe contemplar para su oferta economica, las tasas, impuestos  y contribuciones a las que haya lugar de conformidad a la normativa vigente.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</si>
</sst>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 #,##0.00_-;\-&quot;$&quot;\ * #,##0.00_-;_-&quot;$&quot;\ * &quot;-&quot;??_-;_-@_-"/>
    <numFmt numFmtId="164" formatCode="_-[$$-240A]\ * #,##0.00_-;\-[$$-240A]\ * #,##0.00_-;_-[$$-240A]\ * &quot;-&quot;??_-;_-@_-"/>
    <numFmt numFmtId="165" formatCode="_-[$$-240A]\ * #,##0_-;\-[$$-240A]\ * #,##0_-;_-[$$-240A]\ * &quot;-&quot;??_-;_-@_-"/>
    <numFmt numFmtId="166" formatCode="_-&quot;$&quot;\ * #,##0_-;\-&quot;$&quot;\ * #,##0_-;_-&quot;$&quot;\ * &quot;-&quot;??_-;_-@_-"/>
  </numFmts>
  <fonts count="17">
    <font>
      <sz val="11"/>
      <color theme="1"/>
      <name val="Aptos Narrow"/>
      <family val="2"/>
      <scheme val="minor"/>
    </font>
    <font>
      <sz val="11"/>
      <color theme="1"/>
      <name val="Aptos Narrow"/>
      <family val="2"/>
      <scheme val="minor"/>
    </font>
    <font>
      <sz val="11"/>
      <color theme="1"/>
      <name val="Garamond"/>
      <family val="1"/>
    </font>
    <font>
      <b/>
      <sz val="11"/>
      <color theme="0"/>
      <name val="Garamond"/>
      <family val="1"/>
    </font>
    <font>
      <b/>
      <sz val="11"/>
      <name val="Garamond"/>
      <family val="1"/>
    </font>
    <font>
      <b/>
      <sz val="10"/>
      <color theme="1"/>
      <name val="Garamond"/>
      <family val="1"/>
    </font>
    <font>
      <b/>
      <sz val="10"/>
      <color theme="0"/>
      <name val="Garamond"/>
      <family val="1"/>
    </font>
    <font>
      <sz val="11"/>
      <color rgb="FF000000"/>
      <name val="Garamond"/>
      <family val="1"/>
    </font>
    <font>
      <b/>
      <sz val="20"/>
      <color theme="0"/>
      <name val="Garamond"/>
      <family val="1"/>
    </font>
    <font>
      <sz val="10"/>
      <color theme="1"/>
      <name val="Garamond"/>
      <family val="1"/>
    </font>
    <font>
      <b/>
      <sz val="11"/>
      <color theme="1"/>
      <name val="Garamond"/>
      <family val="1"/>
    </font>
    <font>
      <u/>
      <sz val="11"/>
      <color theme="10"/>
      <name val="Aptos Narrow"/>
      <family val="2"/>
      <scheme val="minor"/>
    </font>
    <font>
      <sz val="9"/>
      <color theme="1"/>
      <name val="Garamond"/>
      <family val="1"/>
    </font>
    <font>
      <u/>
      <sz val="9"/>
      <color theme="10"/>
      <name val="Garamond"/>
      <family val="1"/>
    </font>
    <font>
      <sz val="9"/>
      <color rgb="FF000000"/>
      <name val="Garamond"/>
      <family val="1"/>
    </font>
    <font>
      <b/>
      <sz val="9"/>
      <color theme="0"/>
      <name val="Garamond"/>
      <family val="1"/>
    </font>
    <font>
      <sz val="12"/>
      <color theme="1"/>
      <name val="Garamond"/>
      <family val="1"/>
    </font>
  </fonts>
  <fills count="9">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7" tint="-0.499984740745262"/>
        <bgColor indexed="64"/>
      </patternFill>
    </fill>
    <fill>
      <patternFill patternType="solid">
        <fgColor theme="3" tint="0.249977111117893"/>
        <bgColor indexed="64"/>
      </patternFill>
    </fill>
    <fill>
      <patternFill patternType="solid">
        <fgColor theme="3" tint="0.499984740745262"/>
        <bgColor indexed="64"/>
      </patternFill>
    </fill>
    <fill>
      <patternFill patternType="solid">
        <fgColor theme="3" tint="0.749992370372631"/>
        <bgColor indexed="64"/>
      </patternFill>
    </fill>
    <fill>
      <patternFill patternType="solid">
        <fgColor theme="8" tint="0.79998168889431442"/>
        <bgColor indexed="64"/>
      </patternFill>
    </fill>
  </fills>
  <borders count="4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cellStyleXfs>
  <cellXfs count="145">
    <xf numFmtId="0" fontId="0" fillId="0" borderId="0" xfId="0"/>
    <xf numFmtId="0" fontId="2" fillId="0" borderId="0" xfId="0" applyFont="1" applyAlignment="1">
      <alignment horizontal="center" vertical="center"/>
    </xf>
    <xf numFmtId="0" fontId="2" fillId="0" borderId="0" xfId="0" applyFont="1" applyAlignment="1">
      <alignment horizontal="center" vertical="center" wrapText="1"/>
    </xf>
    <xf numFmtId="165" fontId="2" fillId="0" borderId="0" xfId="1" applyNumberFormat="1" applyFont="1" applyAlignment="1">
      <alignment horizontal="center" vertical="center"/>
    </xf>
    <xf numFmtId="0" fontId="3" fillId="2" borderId="5" xfId="0" applyFont="1" applyFill="1" applyBorder="1" applyAlignment="1" applyProtection="1">
      <alignment horizontal="center" vertical="center" wrapText="1"/>
      <protection hidden="1"/>
    </xf>
    <xf numFmtId="0" fontId="4" fillId="3" borderId="6" xfId="0" applyFont="1" applyFill="1" applyBorder="1" applyAlignment="1" applyProtection="1">
      <alignment horizontal="center" vertical="center" wrapText="1"/>
      <protection hidden="1"/>
    </xf>
    <xf numFmtId="0" fontId="3" fillId="2" borderId="6" xfId="0" applyFont="1" applyFill="1" applyBorder="1" applyAlignment="1" applyProtection="1">
      <alignment horizontal="center" vertical="center" wrapText="1"/>
      <protection hidden="1"/>
    </xf>
    <xf numFmtId="0" fontId="5" fillId="0" borderId="0" xfId="0" applyFont="1" applyAlignment="1">
      <alignment horizontal="center" vertical="center"/>
    </xf>
    <xf numFmtId="0" fontId="2" fillId="0" borderId="16" xfId="0" applyFont="1" applyBorder="1" applyAlignment="1">
      <alignment horizontal="center" vertical="center"/>
    </xf>
    <xf numFmtId="0" fontId="7"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horizontal="center" vertical="center" wrapText="1"/>
    </xf>
    <xf numFmtId="164" fontId="2" fillId="0" borderId="16" xfId="1" applyNumberFormat="1" applyFont="1" applyBorder="1" applyAlignment="1">
      <alignment horizontal="center" vertical="center"/>
    </xf>
    <xf numFmtId="164" fontId="7" fillId="3" borderId="16" xfId="1" applyNumberFormat="1" applyFont="1" applyFill="1" applyBorder="1" applyAlignment="1">
      <alignment horizontal="center" vertical="center"/>
    </xf>
    <xf numFmtId="164" fontId="2" fillId="0" borderId="19" xfId="1" applyNumberFormat="1" applyFont="1" applyBorder="1" applyAlignment="1">
      <alignment horizontal="center" vertical="center"/>
    </xf>
    <xf numFmtId="1" fontId="2" fillId="3" borderId="20" xfId="0" applyNumberFormat="1" applyFont="1" applyFill="1" applyBorder="1" applyAlignment="1">
      <alignment horizontal="center" vertical="center" wrapText="1"/>
    </xf>
    <xf numFmtId="165" fontId="2" fillId="0" borderId="16" xfId="1" applyNumberFormat="1" applyFont="1" applyBorder="1" applyAlignment="1">
      <alignment horizontal="center" vertical="center"/>
    </xf>
    <xf numFmtId="165" fontId="2" fillId="0" borderId="19" xfId="1" applyNumberFormat="1" applyFont="1" applyBorder="1" applyAlignment="1">
      <alignment horizontal="center" vertical="center"/>
    </xf>
    <xf numFmtId="0" fontId="7" fillId="3" borderId="20" xfId="0" applyFont="1" applyFill="1" applyBorder="1" applyAlignment="1">
      <alignment horizontal="center" vertical="center" wrapText="1"/>
    </xf>
    <xf numFmtId="165" fontId="7" fillId="3" borderId="16" xfId="1" applyNumberFormat="1" applyFont="1" applyFill="1" applyBorder="1" applyAlignment="1">
      <alignment horizontal="center" vertical="center"/>
    </xf>
    <xf numFmtId="165" fontId="2" fillId="0" borderId="21" xfId="0" applyNumberFormat="1" applyFont="1" applyBorder="1" applyAlignment="1">
      <alignment horizontal="center" vertical="center"/>
    </xf>
    <xf numFmtId="165" fontId="2" fillId="0" borderId="16" xfId="0" applyNumberFormat="1" applyFont="1" applyBorder="1" applyAlignment="1">
      <alignment horizontal="center" vertical="center"/>
    </xf>
    <xf numFmtId="9" fontId="2" fillId="0" borderId="16" xfId="2" applyFont="1" applyFill="1" applyBorder="1" applyAlignment="1">
      <alignment horizontal="center" vertical="center"/>
    </xf>
    <xf numFmtId="165" fontId="2" fillId="0" borderId="16" xfId="2" applyNumberFormat="1" applyFont="1" applyFill="1" applyBorder="1" applyAlignment="1">
      <alignment horizontal="center" vertical="center"/>
    </xf>
    <xf numFmtId="165" fontId="2" fillId="0" borderId="19" xfId="2" applyNumberFormat="1" applyFont="1" applyFill="1" applyBorder="1" applyAlignment="1">
      <alignment horizontal="center" vertical="center"/>
    </xf>
    <xf numFmtId="0" fontId="2" fillId="0" borderId="22" xfId="0" applyFont="1" applyBorder="1" applyAlignment="1">
      <alignment horizontal="center" vertical="center"/>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165" fontId="2" fillId="0" borderId="22" xfId="1" applyNumberFormat="1" applyFont="1" applyBorder="1" applyAlignment="1">
      <alignment horizontal="center" vertical="center"/>
    </xf>
    <xf numFmtId="0" fontId="2" fillId="0" borderId="2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1" fontId="2" fillId="3" borderId="27" xfId="0" applyNumberFormat="1" applyFont="1" applyFill="1" applyBorder="1" applyAlignment="1">
      <alignment horizontal="center" vertical="center" wrapText="1"/>
    </xf>
    <xf numFmtId="165" fontId="2" fillId="0" borderId="6" xfId="1" applyNumberFormat="1" applyFont="1" applyBorder="1" applyAlignment="1">
      <alignment horizontal="center" vertical="center"/>
    </xf>
    <xf numFmtId="0" fontId="7" fillId="3" borderId="27" xfId="0" applyFont="1" applyFill="1" applyBorder="1" applyAlignment="1">
      <alignment horizontal="center" vertical="center" wrapText="1"/>
    </xf>
    <xf numFmtId="0" fontId="2" fillId="0" borderId="16" xfId="0" applyFont="1" applyBorder="1" applyAlignment="1">
      <alignment horizontal="center" vertical="center" wrapText="1"/>
    </xf>
    <xf numFmtId="0" fontId="9" fillId="0" borderId="0" xfId="0" applyFont="1" applyAlignment="1">
      <alignment horizontal="center" vertical="center"/>
    </xf>
    <xf numFmtId="0" fontId="2" fillId="0" borderId="25" xfId="0" applyFont="1" applyBorder="1" applyAlignment="1">
      <alignment horizontal="center" vertical="center" wrapText="1"/>
    </xf>
    <xf numFmtId="165" fontId="2" fillId="0" borderId="28" xfId="0" applyNumberFormat="1" applyFont="1" applyBorder="1" applyAlignment="1">
      <alignment horizontal="center" vertical="center"/>
    </xf>
    <xf numFmtId="165" fontId="2" fillId="0" borderId="22" xfId="0" applyNumberFormat="1" applyFont="1" applyBorder="1" applyAlignment="1">
      <alignment horizontal="center" vertical="center"/>
    </xf>
    <xf numFmtId="165" fontId="2" fillId="0" borderId="0" xfId="0" applyNumberFormat="1" applyFont="1" applyAlignment="1">
      <alignment horizontal="center" vertical="center"/>
    </xf>
    <xf numFmtId="0" fontId="6" fillId="5" borderId="6" xfId="0" applyFont="1" applyFill="1" applyBorder="1" applyAlignment="1">
      <alignment horizontal="center" vertical="center" wrapText="1"/>
    </xf>
    <xf numFmtId="166" fontId="6" fillId="5" borderId="6" xfId="1" applyNumberFormat="1" applyFont="1" applyFill="1" applyBorder="1" applyAlignment="1">
      <alignment horizontal="center" vertical="center" wrapText="1"/>
    </xf>
    <xf numFmtId="165" fontId="6" fillId="5" borderId="6" xfId="1" applyNumberFormat="1"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10" xfId="0" applyFont="1" applyFill="1" applyBorder="1" applyAlignment="1">
      <alignment horizontal="center" vertical="center" wrapText="1"/>
    </xf>
    <xf numFmtId="166" fontId="6" fillId="6" borderId="10" xfId="3" applyNumberFormat="1" applyFont="1" applyFill="1" applyBorder="1" applyAlignment="1">
      <alignment horizontal="center" vertical="center" wrapText="1"/>
    </xf>
    <xf numFmtId="166" fontId="6" fillId="6" borderId="11" xfId="3" applyNumberFormat="1" applyFont="1" applyFill="1" applyBorder="1" applyAlignment="1">
      <alignment horizontal="center" vertical="center" wrapText="1"/>
    </xf>
    <xf numFmtId="166" fontId="6" fillId="6" borderId="9" xfId="3" applyNumberFormat="1" applyFont="1" applyFill="1" applyBorder="1" applyAlignment="1">
      <alignment horizontal="center" vertical="center" wrapText="1"/>
    </xf>
    <xf numFmtId="165" fontId="6" fillId="6" borderId="10" xfId="1" applyNumberFormat="1" applyFont="1" applyFill="1" applyBorder="1" applyAlignment="1">
      <alignment horizontal="center" vertical="center" wrapText="1"/>
    </xf>
    <xf numFmtId="165" fontId="6" fillId="6" borderId="12" xfId="1" applyNumberFormat="1" applyFont="1" applyFill="1" applyBorder="1" applyAlignment="1">
      <alignment horizontal="center" vertical="center" wrapText="1"/>
    </xf>
    <xf numFmtId="0" fontId="6" fillId="6" borderId="12" xfId="0" applyFont="1" applyFill="1" applyBorder="1" applyAlignment="1">
      <alignment horizontal="center" vertical="center" wrapText="1"/>
    </xf>
    <xf numFmtId="0" fontId="12" fillId="0" borderId="0" xfId="0" applyFont="1" applyAlignment="1">
      <alignment horizontal="center" vertical="center" wrapText="1"/>
    </xf>
    <xf numFmtId="0" fontId="12" fillId="0" borderId="22" xfId="0" applyFont="1" applyBorder="1" applyAlignment="1">
      <alignment horizontal="center" vertical="center" wrapText="1"/>
    </xf>
    <xf numFmtId="14" fontId="12" fillId="0" borderId="22" xfId="0" applyNumberFormat="1" applyFont="1" applyBorder="1" applyAlignment="1">
      <alignment horizontal="center" vertical="center" wrapText="1"/>
    </xf>
    <xf numFmtId="0" fontId="13" fillId="0" borderId="22" xfId="5" applyFont="1" applyBorder="1" applyAlignment="1">
      <alignment horizontal="center" vertical="center" wrapText="1"/>
    </xf>
    <xf numFmtId="0" fontId="13" fillId="0" borderId="22" xfId="4" applyFont="1" applyBorder="1" applyAlignment="1">
      <alignment horizontal="center" vertical="center" wrapText="1"/>
    </xf>
    <xf numFmtId="0" fontId="12" fillId="0" borderId="23" xfId="0" applyFont="1" applyBorder="1" applyAlignment="1">
      <alignment horizontal="center" vertical="center" wrapText="1"/>
    </xf>
    <xf numFmtId="14" fontId="12" fillId="0" borderId="24" xfId="0" applyNumberFormat="1" applyFont="1" applyBorder="1" applyAlignment="1">
      <alignment horizontal="center" vertical="center" wrapText="1"/>
    </xf>
    <xf numFmtId="0" fontId="12" fillId="0" borderId="24" xfId="0" applyFont="1" applyBorder="1" applyAlignment="1">
      <alignment horizontal="center" vertical="center" wrapText="1"/>
    </xf>
    <xf numFmtId="0" fontId="13" fillId="0" borderId="24" xfId="5" applyFont="1" applyBorder="1" applyAlignment="1">
      <alignment horizontal="center" vertical="center" wrapText="1"/>
    </xf>
    <xf numFmtId="0" fontId="12" fillId="0" borderId="18" xfId="0" applyFont="1" applyBorder="1" applyAlignment="1">
      <alignment horizontal="center" vertical="center" wrapText="1"/>
    </xf>
    <xf numFmtId="0" fontId="12" fillId="0" borderId="20" xfId="0" applyFont="1" applyBorder="1" applyAlignment="1">
      <alignment horizontal="center" vertical="center" wrapText="1"/>
    </xf>
    <xf numFmtId="14" fontId="12" fillId="0" borderId="16" xfId="0" applyNumberFormat="1" applyFont="1" applyBorder="1" applyAlignment="1">
      <alignment horizontal="center" vertical="center" wrapText="1"/>
    </xf>
    <xf numFmtId="0" fontId="12" fillId="0" borderId="16" xfId="0" applyFont="1" applyBorder="1" applyAlignment="1">
      <alignment horizontal="center" vertical="center" wrapText="1"/>
    </xf>
    <xf numFmtId="0" fontId="13" fillId="0" borderId="16" xfId="5" applyFont="1" applyBorder="1" applyAlignment="1">
      <alignment horizontal="center" vertical="center" wrapText="1"/>
    </xf>
    <xf numFmtId="0" fontId="12" fillId="0" borderId="34" xfId="0" applyFont="1" applyBorder="1" applyAlignment="1">
      <alignment horizontal="center" vertical="center" wrapText="1"/>
    </xf>
    <xf numFmtId="0" fontId="14" fillId="0" borderId="24" xfId="0" applyFont="1" applyBorder="1" applyAlignment="1">
      <alignment horizontal="center" vertical="center" wrapText="1"/>
    </xf>
    <xf numFmtId="0" fontId="15" fillId="6" borderId="22" xfId="0" applyFont="1" applyFill="1" applyBorder="1" applyAlignment="1">
      <alignment horizontal="center" vertical="center" wrapText="1"/>
    </xf>
    <xf numFmtId="0" fontId="2" fillId="8" borderId="23" xfId="0" applyFont="1" applyFill="1" applyBorder="1" applyAlignment="1">
      <alignment horizontal="center" vertical="center" wrapText="1"/>
    </xf>
    <xf numFmtId="0" fontId="2" fillId="8" borderId="22" xfId="0" applyFont="1" applyFill="1" applyBorder="1" applyAlignment="1">
      <alignment horizontal="center" vertical="center"/>
    </xf>
    <xf numFmtId="0" fontId="2" fillId="8" borderId="22" xfId="0" applyFont="1" applyFill="1" applyBorder="1" applyAlignment="1">
      <alignment horizontal="center" vertical="center" wrapText="1"/>
    </xf>
    <xf numFmtId="0" fontId="2" fillId="8" borderId="24" xfId="0" applyFont="1" applyFill="1" applyBorder="1" applyAlignment="1">
      <alignment horizontal="center" vertical="center" wrapText="1"/>
    </xf>
    <xf numFmtId="0" fontId="2" fillId="8" borderId="19" xfId="0" applyFont="1" applyFill="1" applyBorder="1" applyAlignment="1">
      <alignment horizontal="center" vertical="center"/>
    </xf>
    <xf numFmtId="0" fontId="2" fillId="8" borderId="16" xfId="0" applyFont="1" applyFill="1" applyBorder="1" applyAlignment="1">
      <alignment horizontal="center" vertical="center"/>
    </xf>
    <xf numFmtId="0" fontId="2" fillId="8" borderId="20" xfId="0" applyFont="1" applyFill="1" applyBorder="1" applyAlignment="1">
      <alignment horizontal="center" vertical="center" wrapText="1"/>
    </xf>
    <xf numFmtId="164" fontId="2" fillId="8" borderId="16" xfId="1" applyNumberFormat="1" applyFont="1" applyFill="1" applyBorder="1" applyAlignment="1">
      <alignment horizontal="center" vertical="center"/>
    </xf>
    <xf numFmtId="164" fontId="7" fillId="8" borderId="16" xfId="1" applyNumberFormat="1" applyFont="1" applyFill="1" applyBorder="1" applyAlignment="1">
      <alignment horizontal="center" vertical="center"/>
    </xf>
    <xf numFmtId="164" fontId="2" fillId="8" borderId="19" xfId="1" applyNumberFormat="1" applyFont="1" applyFill="1" applyBorder="1" applyAlignment="1">
      <alignment horizontal="center" vertical="center"/>
    </xf>
    <xf numFmtId="1" fontId="2" fillId="8" borderId="20" xfId="0" applyNumberFormat="1" applyFont="1" applyFill="1" applyBorder="1" applyAlignment="1">
      <alignment horizontal="center" vertical="center" wrapText="1"/>
    </xf>
    <xf numFmtId="165" fontId="2" fillId="8" borderId="22" xfId="1" applyNumberFormat="1" applyFont="1" applyFill="1" applyBorder="1" applyAlignment="1">
      <alignment horizontal="center" vertical="center"/>
    </xf>
    <xf numFmtId="0" fontId="7" fillId="8" borderId="20" xfId="0" applyFont="1" applyFill="1" applyBorder="1" applyAlignment="1">
      <alignment horizontal="center" vertical="center" wrapText="1"/>
    </xf>
    <xf numFmtId="165" fontId="2" fillId="8" borderId="21" xfId="0" applyNumberFormat="1" applyFont="1" applyFill="1" applyBorder="1" applyAlignment="1">
      <alignment horizontal="center" vertical="center"/>
    </xf>
    <xf numFmtId="165" fontId="2" fillId="8" borderId="16" xfId="0" applyNumberFormat="1" applyFont="1" applyFill="1" applyBorder="1" applyAlignment="1">
      <alignment horizontal="center" vertical="center"/>
    </xf>
    <xf numFmtId="9" fontId="2" fillId="8" borderId="16" xfId="2" applyFont="1" applyFill="1" applyBorder="1" applyAlignment="1">
      <alignment horizontal="center" vertical="center"/>
    </xf>
    <xf numFmtId="165" fontId="2" fillId="8" borderId="16" xfId="2" applyNumberFormat="1" applyFont="1" applyFill="1" applyBorder="1" applyAlignment="1">
      <alignment horizontal="center" vertical="center"/>
    </xf>
    <xf numFmtId="165" fontId="2" fillId="8" borderId="19" xfId="2" applyNumberFormat="1" applyFont="1" applyFill="1" applyBorder="1" applyAlignment="1">
      <alignment horizontal="center" vertical="center"/>
    </xf>
    <xf numFmtId="165" fontId="2" fillId="8" borderId="19" xfId="1" applyNumberFormat="1" applyFont="1" applyFill="1" applyBorder="1" applyAlignment="1">
      <alignment horizontal="center" vertical="center"/>
    </xf>
    <xf numFmtId="165" fontId="2" fillId="0" borderId="0" xfId="1" applyNumberFormat="1" applyFont="1" applyAlignment="1">
      <alignment horizontal="center" vertical="center" wrapText="1"/>
    </xf>
    <xf numFmtId="165" fontId="2" fillId="0" borderId="16" xfId="1" applyNumberFormat="1" applyFont="1" applyBorder="1" applyAlignment="1">
      <alignment horizontal="center" vertical="center" wrapText="1"/>
    </xf>
    <xf numFmtId="165" fontId="2" fillId="0" borderId="22" xfId="1" applyNumberFormat="1" applyFont="1" applyBorder="1" applyAlignment="1">
      <alignment horizontal="center" vertical="center" wrapText="1"/>
    </xf>
    <xf numFmtId="165" fontId="2" fillId="0" borderId="6" xfId="1" applyNumberFormat="1" applyFont="1" applyBorder="1" applyAlignment="1">
      <alignment horizontal="center" vertical="center" wrapText="1"/>
    </xf>
    <xf numFmtId="165" fontId="2" fillId="8" borderId="22" xfId="1" applyNumberFormat="1" applyFont="1" applyFill="1" applyBorder="1" applyAlignment="1">
      <alignment horizontal="center" vertical="center" wrapText="1"/>
    </xf>
    <xf numFmtId="165" fontId="2" fillId="8" borderId="16" xfId="1" applyNumberFormat="1" applyFont="1" applyFill="1" applyBorder="1" applyAlignment="1">
      <alignment horizontal="center" vertical="center"/>
    </xf>
    <xf numFmtId="165" fontId="7" fillId="8" borderId="16" xfId="1" applyNumberFormat="1" applyFont="1" applyFill="1" applyBorder="1" applyAlignment="1">
      <alignment horizontal="center" vertical="center"/>
    </xf>
    <xf numFmtId="0" fontId="2" fillId="0" borderId="35" xfId="0" applyFont="1" applyBorder="1" applyAlignment="1">
      <alignment horizontal="center" vertical="center" wrapText="1"/>
    </xf>
    <xf numFmtId="0" fontId="6" fillId="5" borderId="22" xfId="0" applyFont="1" applyFill="1" applyBorder="1" applyAlignment="1">
      <alignment horizontal="center" vertical="center" wrapText="1"/>
    </xf>
    <xf numFmtId="166" fontId="6" fillId="5" borderId="22" xfId="1" applyNumberFormat="1" applyFont="1" applyFill="1" applyBorder="1" applyAlignment="1">
      <alignment horizontal="center" vertical="center" wrapText="1"/>
    </xf>
    <xf numFmtId="165" fontId="6" fillId="5" borderId="22" xfId="1" applyNumberFormat="1" applyFont="1" applyFill="1" applyBorder="1" applyAlignment="1">
      <alignment horizontal="center" vertical="center" wrapText="1"/>
    </xf>
    <xf numFmtId="0" fontId="2" fillId="0" borderId="0" xfId="0" applyFont="1"/>
    <xf numFmtId="0" fontId="15" fillId="5" borderId="22" xfId="0" applyFont="1" applyFill="1" applyBorder="1" applyAlignment="1">
      <alignment horizontal="center" vertical="center" wrapText="1"/>
    </xf>
    <xf numFmtId="0" fontId="2" fillId="0" borderId="36" xfId="0" applyFont="1" applyBorder="1" applyAlignment="1">
      <alignment horizontal="center" vertical="center"/>
    </xf>
    <xf numFmtId="0" fontId="2" fillId="0" borderId="37"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xf>
    <xf numFmtId="0" fontId="2" fillId="0" borderId="41" xfId="0" applyFont="1" applyBorder="1" applyAlignment="1">
      <alignment horizontal="center" vertical="center"/>
    </xf>
    <xf numFmtId="0" fontId="10" fillId="7" borderId="13" xfId="0" applyFont="1" applyFill="1" applyBorder="1" applyAlignment="1">
      <alignment horizontal="center" vertical="center" wrapText="1"/>
    </xf>
    <xf numFmtId="0" fontId="10" fillId="7" borderId="14" xfId="0" applyFont="1" applyFill="1" applyBorder="1" applyAlignment="1">
      <alignment horizontal="center" vertical="center" wrapText="1"/>
    </xf>
    <xf numFmtId="0" fontId="10" fillId="7" borderId="15"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8" xfId="0" applyFont="1" applyFill="1" applyBorder="1" applyAlignment="1">
      <alignment horizontal="center" vertical="center"/>
    </xf>
    <xf numFmtId="0" fontId="4" fillId="3" borderId="6" xfId="0" applyFont="1" applyFill="1" applyBorder="1" applyAlignment="1" applyProtection="1">
      <alignment horizontal="center" vertical="center" wrapText="1"/>
      <protection hidden="1"/>
    </xf>
    <xf numFmtId="0" fontId="4" fillId="3" borderId="7" xfId="0" applyFont="1" applyFill="1" applyBorder="1" applyAlignment="1" applyProtection="1">
      <alignment horizontal="center" vertical="center" wrapText="1"/>
      <protection hidden="1"/>
    </xf>
    <xf numFmtId="0" fontId="10" fillId="7" borderId="13" xfId="0" applyFont="1" applyFill="1" applyBorder="1" applyAlignment="1">
      <alignment horizontal="center" vertical="center"/>
    </xf>
    <xf numFmtId="0" fontId="10" fillId="7" borderId="14" xfId="0" applyFont="1" applyFill="1" applyBorder="1" applyAlignment="1">
      <alignment horizontal="center" vertical="center"/>
    </xf>
    <xf numFmtId="0" fontId="10" fillId="7" borderId="15" xfId="0" applyFont="1" applyFill="1" applyBorder="1" applyAlignment="1">
      <alignment horizontal="center" vertical="center"/>
    </xf>
    <xf numFmtId="0" fontId="10" fillId="6" borderId="3" xfId="0" applyFont="1" applyFill="1" applyBorder="1" applyAlignment="1">
      <alignment horizontal="center" vertical="center"/>
    </xf>
    <xf numFmtId="0" fontId="10" fillId="6" borderId="29" xfId="0" applyFont="1" applyFill="1" applyBorder="1" applyAlignment="1">
      <alignment horizontal="center" vertical="center"/>
    </xf>
    <xf numFmtId="0" fontId="10" fillId="6" borderId="30" xfId="0" applyFont="1" applyFill="1" applyBorder="1" applyAlignment="1">
      <alignment horizontal="center" vertical="center"/>
    </xf>
    <xf numFmtId="0" fontId="3" fillId="5" borderId="31" xfId="0" applyFont="1" applyFill="1" applyBorder="1" applyAlignment="1">
      <alignment horizontal="center" vertical="center" wrapText="1"/>
    </xf>
    <xf numFmtId="0" fontId="3" fillId="5" borderId="32"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6" fillId="0" borderId="36" xfId="0" applyFont="1" applyBorder="1" applyAlignment="1">
      <alignment horizontal="center" vertical="center" wrapText="1"/>
    </xf>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6" fillId="0" borderId="39" xfId="0" applyFont="1" applyBorder="1" applyAlignment="1">
      <alignment horizontal="center" vertical="center" wrapText="1"/>
    </xf>
    <xf numFmtId="0" fontId="16" fillId="0" borderId="40" xfId="0" applyFont="1" applyBorder="1" applyAlignment="1">
      <alignment horizontal="center" vertical="center" wrapText="1"/>
    </xf>
    <xf numFmtId="0" fontId="16" fillId="0" borderId="41" xfId="0" applyFont="1" applyBorder="1" applyAlignment="1">
      <alignment horizontal="center" vertical="center" wrapText="1"/>
    </xf>
    <xf numFmtId="0" fontId="10" fillId="6" borderId="13" xfId="0" applyFont="1" applyFill="1" applyBorder="1" applyAlignment="1">
      <alignment horizontal="center" vertical="center"/>
    </xf>
    <xf numFmtId="0" fontId="10" fillId="6" borderId="14" xfId="0" applyFont="1" applyFill="1" applyBorder="1" applyAlignment="1">
      <alignment horizontal="center" vertical="center"/>
    </xf>
    <xf numFmtId="0" fontId="10" fillId="6" borderId="15" xfId="0" applyFont="1" applyFill="1" applyBorder="1" applyAlignment="1">
      <alignment horizontal="center" vertical="center"/>
    </xf>
    <xf numFmtId="0" fontId="8" fillId="4" borderId="22" xfId="0" applyFont="1" applyFill="1" applyBorder="1" applyAlignment="1">
      <alignment horizontal="center" vertical="center"/>
    </xf>
  </cellXfs>
  <cellStyles count="6">
    <cellStyle name="Hipervínculo" xfId="4" builtinId="8"/>
    <cellStyle name="Hyperlink" xfId="5"/>
    <cellStyle name="Moneda" xfId="1" builtinId="4"/>
    <cellStyle name="Moneda 3" xfId="3"/>
    <cellStyle name="Normal" xfId="0" builtinId="0"/>
    <cellStyle name="Porcentaje" xfId="2"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externalLink" Target="externalLinks/externalLink1.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ffc0dac5c133142b/Desktop/TUNJUELITO/PENDIENTES/CASA%20DE%20LA%20CULTURA/ESTRUCTURA%20DE%20COSTOS%20Y%20ANALISIS%20DE%20MERCADO%20ESCUELAS%20FOR%20ARTIST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TIZADORES"/>
      <sheetName val="1. FOR ARTES PLASTICAS E.C "/>
      <sheetName val="1. FOR ARTES PLASTICAS P.O"/>
      <sheetName val="2. FOR ARTES ESCENICAS E.C"/>
      <sheetName val="2. FOR ARTES ESCENICAS P.O"/>
      <sheetName val="3.  FOR DANZA E.C"/>
      <sheetName val="3. FOR DANZA P.O"/>
      <sheetName val="4. FOR MUSIC E.C"/>
      <sheetName val="4. FOR MUSIC P.O"/>
      <sheetName val="ESTRUCTURA DE COSTOS"/>
      <sheetName val="PRESUPUESTO OFICIAL"/>
    </sheetNames>
    <sheetDataSet>
      <sheetData sheetId="0"/>
      <sheetData sheetId="1"/>
      <sheetData sheetId="2"/>
      <sheetData sheetId="3"/>
      <sheetData sheetId="4"/>
      <sheetData sheetId="5"/>
      <sheetData sheetId="6"/>
      <sheetData sheetId="7"/>
      <sheetData sheetId="8"/>
      <sheetData sheetId="9">
        <row r="66">
          <cell r="B66">
            <v>59</v>
          </cell>
          <cell r="C66" t="str">
            <v>Trajes Típicos</v>
          </cell>
          <cell r="D66" t="str">
            <v xml:space="preserve">Conjunto típico regional, algodón o poliéster, bordados artesanales, tallas variadas para NIÑOS, JOVENES Y ADULTOS, trajes tipicos region Pacifico, region Caribe, region andina o para los generos musicales de Bambuco, Sanjuanero, Mapale, Joropo, Bullerengue, Currulao, Pasillo, Guabina, Raja Leña, Chapolera, Porro, Garabato, Contradanza, Guaneña (Garantizar trajes de todas las regiones de acuerdo a cantidad total)
40 Trajes en las diferentes tallas distribuidos de la siguiente manera (10 talla S - 20 talla M -10 talla L) </v>
          </cell>
          <cell r="E66" t="str">
            <v>GLOBAL</v>
          </cell>
          <cell r="G66" t="str">
            <v>N/A</v>
          </cell>
        </row>
        <row r="67">
          <cell r="B67">
            <v>60</v>
          </cell>
          <cell r="C67" t="str">
            <v>Cabinas portábles JBL X4</v>
          </cell>
          <cell r="D67" t="str">
            <v>Bluetooth 5.3, 100W, IP67, batería 24h, correa transporte, JBL PartyBoost</v>
          </cell>
          <cell r="E67" t="str">
            <v>UNIDAD</v>
          </cell>
          <cell r="G67" t="str">
            <v>N/A</v>
          </cell>
        </row>
        <row r="68">
          <cell r="B68">
            <v>61</v>
          </cell>
          <cell r="C68" t="str">
            <v>Media punta / ballet</v>
          </cell>
          <cell r="D68" t="str">
            <v>Lona suave, suela partida, elásticos cruzados, para práctica de ballet (Para adultos Par)</v>
          </cell>
          <cell r="E68" t="str">
            <v>PAQUETE</v>
          </cell>
          <cell r="G68" t="str">
            <v>N/A</v>
          </cell>
        </row>
        <row r="69">
          <cell r="B69">
            <v>62</v>
          </cell>
          <cell r="C69" t="str">
            <v>Pañuelos</v>
          </cell>
          <cell r="D69" t="str">
            <v>Algodón o poliéster, colores vivos, 50x50 cm, para danza folclórica</v>
          </cell>
          <cell r="E69" t="str">
            <v>UNIDAD</v>
          </cell>
          <cell r="G69" t="str">
            <v>N/A</v>
          </cell>
        </row>
        <row r="70">
          <cell r="B70">
            <v>63</v>
          </cell>
          <cell r="C70" t="str">
            <v>Turbantes</v>
          </cell>
          <cell r="D70" t="str">
            <v>Tela elástica o algodón, colores vivos, para danza afro y teatral (Danza arabe y afro)</v>
          </cell>
          <cell r="E70" t="str">
            <v>UNIDAD</v>
          </cell>
          <cell r="G70" t="str">
            <v>N/A</v>
          </cell>
        </row>
        <row r="71">
          <cell r="B71">
            <v>64</v>
          </cell>
          <cell r="C71" t="str">
            <v>Fajones</v>
          </cell>
          <cell r="D71" t="str">
            <v>Faja elástica o de tela, colores vivos, para trajes típicos</v>
          </cell>
          <cell r="E71" t="str">
            <v>UNIDAD</v>
          </cell>
          <cell r="G71" t="str">
            <v>N/A</v>
          </cell>
        </row>
        <row r="72">
          <cell r="B72">
            <v>65</v>
          </cell>
          <cell r="C72" t="str">
            <v>Cinta de colores</v>
          </cell>
          <cell r="D72" t="str">
            <v>Cinta satinada o de tela, 1.5 m, colores primarios, para danza</v>
          </cell>
          <cell r="E72" t="str">
            <v>UNIDAD</v>
          </cell>
          <cell r="G72" t="str">
            <v>N/A</v>
          </cell>
        </row>
        <row r="73">
          <cell r="B73">
            <v>66</v>
          </cell>
          <cell r="C73" t="str">
            <v>Aros de danza</v>
          </cell>
          <cell r="D73" t="str">
            <v>Aros plásticos de 60 cm, livianos, decorados con cintas</v>
          </cell>
          <cell r="E73" t="str">
            <v>UNIDAD</v>
          </cell>
          <cell r="G73" t="str">
            <v>N/A</v>
          </cell>
        </row>
        <row r="74">
          <cell r="B74">
            <v>67</v>
          </cell>
          <cell r="C74" t="str">
            <v>Velos</v>
          </cell>
          <cell r="D74" t="str">
            <v>Tela chiffon o gasa, 2 m, colores vivos, para danza árabe o contemporánea</v>
          </cell>
          <cell r="E74" t="str">
            <v>UNIDAD</v>
          </cell>
          <cell r="G74" t="str">
            <v>N/A</v>
          </cell>
        </row>
        <row r="75">
          <cell r="B75">
            <v>68</v>
          </cell>
          <cell r="C75" t="str">
            <v>Telas ligeras</v>
          </cell>
          <cell r="D75" t="str">
            <v>Chiffon, gasa o tul, colores suaves, para escenografía o vestuario</v>
          </cell>
          <cell r="E75" t="str">
            <v>UNIDAD</v>
          </cell>
          <cell r="G75" t="str">
            <v>N/A</v>
          </cell>
        </row>
        <row r="76">
          <cell r="B76">
            <v>69</v>
          </cell>
          <cell r="C76" t="str">
            <v>Faldas amplias</v>
          </cell>
          <cell r="D76" t="str">
            <v>Falda circular, poliéster o algodón, cintura elástica, colores vivos</v>
          </cell>
          <cell r="E76" t="str">
            <v>UNIDAD</v>
          </cell>
          <cell r="G76" t="str">
            <v>N/A</v>
          </cell>
        </row>
        <row r="77">
          <cell r="B77">
            <v>70</v>
          </cell>
          <cell r="C77" t="str">
            <v>Falda básica de danza</v>
          </cell>
          <cell r="D77" t="str">
            <v>Falda corta de algodón o lycra, cintura elástica, colores neutros</v>
          </cell>
          <cell r="E77" t="str">
            <v>UNIDAD</v>
          </cell>
          <cell r="G77" t="str">
            <v>N/A</v>
          </cell>
        </row>
        <row r="78">
          <cell r="B78">
            <v>71</v>
          </cell>
          <cell r="C78" t="str">
            <v>Túnicas neutras (blancas, negras, grises)</v>
          </cell>
          <cell r="D78" t="str">
            <v>Túnicas largas de algodón o poliéster, sin estampado, colores neutros</v>
          </cell>
          <cell r="E78" t="str">
            <v>UNIDAD</v>
          </cell>
          <cell r="G78" t="str">
            <v>N/A</v>
          </cell>
        </row>
        <row r="79">
          <cell r="B79">
            <v>72</v>
          </cell>
          <cell r="C79" t="str">
            <v>Faldas largas / medievales</v>
          </cell>
          <cell r="D79" t="str">
            <v xml:space="preserve">Falda larga de algodón o lino, estilo medieval, colores tierra. 
40 Trajes en las diferentes tallas distribuidos de la siguiente manera (10 talla S - 20 talla M -10 talla L) </v>
          </cell>
          <cell r="E79" t="str">
            <v>GLOBAL</v>
          </cell>
          <cell r="G79" t="str">
            <v>N/A</v>
          </cell>
        </row>
        <row r="80">
          <cell r="B80">
            <v>73</v>
          </cell>
          <cell r="C80" t="str">
            <v>Chalecos, capas y abrigos</v>
          </cell>
          <cell r="D80" t="str">
            <v xml:space="preserve">Chaleco de paño con forro en poliester, de tres botones, sin bolsillos.
Capa de poliéster, abrigo ligero, colores neutros.
40 Trajes en las diferentes tallas distribuidos de la siguiente manera (10 talla S - 20 talla M -10 talla L) </v>
          </cell>
          <cell r="E80" t="str">
            <v>GLOBAL</v>
          </cell>
          <cell r="G80" t="str">
            <v>N/A</v>
          </cell>
        </row>
        <row r="81">
          <cell r="B81">
            <v>74</v>
          </cell>
          <cell r="C81" t="str">
            <v>Bufandas</v>
          </cell>
          <cell r="D81" t="str">
            <v>Bufanda de lana o acrílico, colores neutros o vivos, 1.5 m</v>
          </cell>
          <cell r="E81" t="str">
            <v>UNIDAD</v>
          </cell>
          <cell r="G81" t="str">
            <v>N/A</v>
          </cell>
        </row>
        <row r="82">
          <cell r="B82">
            <v>75</v>
          </cell>
          <cell r="C82" t="str">
            <v>Guantes</v>
          </cell>
          <cell r="D82" t="str">
            <v>Guantes de algodón o licra, cortos o largos, colores neutros</v>
          </cell>
          <cell r="E82" t="str">
            <v>UNIDAD</v>
          </cell>
          <cell r="G82" t="str">
            <v>N/A</v>
          </cell>
        </row>
        <row r="84">
          <cell r="B84">
            <v>76</v>
          </cell>
          <cell r="C84" t="str">
            <v>Flauta dulce</v>
          </cell>
          <cell r="D84" t="str">
            <v>Material: ABS o madera, digitación alemana/barroca, afinación C, longitud aprox. 32 cm.</v>
          </cell>
          <cell r="E84" t="str">
            <v>UNIDAD</v>
          </cell>
          <cell r="G84" t="str">
            <v>N/A</v>
          </cell>
        </row>
        <row r="85">
          <cell r="B85">
            <v>77</v>
          </cell>
          <cell r="C85" t="str">
            <v>Flauta traversa</v>
          </cell>
          <cell r="D85" t="str">
            <v>Material: Níquel-plata, afinación en C, sistema Boehm, estuche rígido, varilla de limpieza.</v>
          </cell>
          <cell r="E85" t="str">
            <v>UNIDAD</v>
          </cell>
          <cell r="G85" t="str">
            <v>N/A</v>
          </cell>
        </row>
        <row r="86">
          <cell r="B86">
            <v>78</v>
          </cell>
          <cell r="C86" t="str">
            <v>Clarinete</v>
          </cell>
          <cell r="D86" t="str">
            <v>Material: Ébano o ABS, afinación Bb, 17 llaves, sistema Boehm, boquilla y cañas incluidas.</v>
          </cell>
          <cell r="E86" t="str">
            <v>UNIDAD</v>
          </cell>
          <cell r="G86" t="str">
            <v>N/A</v>
          </cell>
        </row>
        <row r="87">
          <cell r="B87">
            <v>79</v>
          </cell>
          <cell r="C87" t="str">
            <v>Saxofón alto</v>
          </cell>
          <cell r="D87" t="str">
            <v>Material: Latón lacado, afinación Eb, boquilla incluida, llaves de nácar, estuche rígido.</v>
          </cell>
          <cell r="E87" t="str">
            <v>UNIDAD</v>
          </cell>
          <cell r="G87" t="str">
            <v>N/A</v>
          </cell>
        </row>
        <row r="88">
          <cell r="B88">
            <v>80</v>
          </cell>
          <cell r="C88" t="str">
            <v>Trompeta</v>
          </cell>
          <cell r="D88" t="str">
            <v>Material: Latón lacado, afinación Bb, campana 123 mm, pistones de acero inoxidable.</v>
          </cell>
          <cell r="E88" t="str">
            <v>UNIDAD</v>
          </cell>
          <cell r="G88" t="str">
            <v>N/A</v>
          </cell>
        </row>
        <row r="89">
          <cell r="B89">
            <v>81</v>
          </cell>
          <cell r="C89" t="str">
            <v>Trombón de vara</v>
          </cell>
          <cell r="D89" t="str">
            <v>Material: Latón, vara cromada, afinación Bb/F, campana 8.5”, estuche rígido.</v>
          </cell>
          <cell r="E89" t="str">
            <v>UNIDAD</v>
          </cell>
          <cell r="G89" t="str">
            <v>N/A</v>
          </cell>
        </row>
        <row r="90">
          <cell r="B90">
            <v>82</v>
          </cell>
          <cell r="C90" t="str">
            <v>Xilófono</v>
          </cell>
          <cell r="D90" t="str">
            <v>Material: Madera dura, 3.5 octavas, baquetas incluidas, marco metálico plegable.</v>
          </cell>
          <cell r="E90" t="str">
            <v>UNIDAD</v>
          </cell>
          <cell r="G90" t="str">
            <v>N/A</v>
          </cell>
        </row>
        <row r="91">
          <cell r="B91">
            <v>83</v>
          </cell>
          <cell r="C91" t="str">
            <v>Violín</v>
          </cell>
          <cell r="D91" t="str">
            <v>Tamaño 4/4, madera de abeto y arce, cuerdas de acero, arco y estuche incluidos.</v>
          </cell>
          <cell r="E91" t="str">
            <v>UNIDAD</v>
          </cell>
          <cell r="G91" t="str">
            <v>N/A</v>
          </cell>
        </row>
        <row r="92">
          <cell r="B92">
            <v>84</v>
          </cell>
          <cell r="C92" t="str">
            <v>Viola</v>
          </cell>
          <cell r="D92" t="str">
            <v>Tamaño 4/4, madera de arce y abeto, cuerdas de acero, arco y estuche incluidos.</v>
          </cell>
          <cell r="E92" t="str">
            <v>UNIDAD</v>
          </cell>
          <cell r="G92" t="str">
            <v>N/A</v>
          </cell>
        </row>
        <row r="93">
          <cell r="B93">
            <v>85</v>
          </cell>
          <cell r="C93" t="str">
            <v>Violonchelo</v>
          </cell>
          <cell r="D93" t="str">
            <v>Tamaño 4/4, madera maciza, cuerdas de acero, arco y estuche incluidos.</v>
          </cell>
          <cell r="E93" t="str">
            <v>UNIDAD</v>
          </cell>
          <cell r="G93" t="str">
            <v>N/A</v>
          </cell>
        </row>
        <row r="94">
          <cell r="B94">
            <v>86</v>
          </cell>
          <cell r="C94" t="str">
            <v>Contrabajo</v>
          </cell>
          <cell r="D94" t="str">
            <v>Tamaño 4/4, madera maciza, cuerdas de acero, estuche y arco incluidos.</v>
          </cell>
          <cell r="E94" t="str">
            <v>UNIDAD</v>
          </cell>
          <cell r="G94" t="str">
            <v>N/A</v>
          </cell>
        </row>
        <row r="95">
          <cell r="B95">
            <v>87</v>
          </cell>
          <cell r="C95" t="str">
            <v>Guitarra clásica</v>
          </cell>
          <cell r="D95" t="str">
            <v>Tamaño 4/4, madera de cedro y palisandro, cuerdas de nylon, estuche semirrígido.</v>
          </cell>
          <cell r="E95" t="str">
            <v>UNIDAD</v>
          </cell>
          <cell r="G95" t="str">
            <v>N/A</v>
          </cell>
        </row>
        <row r="96">
          <cell r="B96">
            <v>88</v>
          </cell>
          <cell r="C96" t="str">
            <v>Guitarra acústica</v>
          </cell>
          <cell r="D96" t="str">
            <v>Tamaño estándar, madera de abeto y caoba, cuerdas metálicas, estuche incluido.</v>
          </cell>
          <cell r="E96" t="str">
            <v>UNIDAD</v>
          </cell>
          <cell r="G96" t="str">
            <v>N/A</v>
          </cell>
        </row>
        <row r="97">
          <cell r="B97">
            <v>89</v>
          </cell>
          <cell r="C97" t="str">
            <v>Guitarra eléctrica</v>
          </cell>
          <cell r="D97" t="str">
            <v>Cuerpo sólido, pastillas simples/dobles, cuerdas metálicas, clavijas de precisión.</v>
          </cell>
          <cell r="E97" t="str">
            <v>UNIDAD</v>
          </cell>
          <cell r="G97" t="str">
            <v>N/A</v>
          </cell>
        </row>
        <row r="98">
          <cell r="B98">
            <v>90</v>
          </cell>
          <cell r="C98" t="str">
            <v>Bajo eléctrico</v>
          </cell>
          <cell r="D98" t="str">
            <v>Cuerpo sólido, 4 cuerdas, pastillas activas/pasivas, diapasón de arce o palisandro.</v>
          </cell>
          <cell r="E98" t="str">
            <v>UNIDAD</v>
          </cell>
          <cell r="G98" t="str">
            <v>N/A</v>
          </cell>
        </row>
        <row r="99">
          <cell r="B99">
            <v>91</v>
          </cell>
          <cell r="C99" t="str">
            <v>Cuatro llanero / Tiple colombiano</v>
          </cell>
          <cell r="D99" t="str">
            <v>Madera maciza, cuerdas de nylon, afinación tradicional, estuche rígido incluido.</v>
          </cell>
          <cell r="E99" t="str">
            <v>UNIDAD</v>
          </cell>
          <cell r="G99" t="str">
            <v>N/A</v>
          </cell>
        </row>
        <row r="100">
          <cell r="B100">
            <v>92</v>
          </cell>
          <cell r="C100" t="str">
            <v>Bongós</v>
          </cell>
          <cell r="D100" t="str">
            <v>Madera dura, par de tambores, parches de cuero, aros metálicos.</v>
          </cell>
          <cell r="E100" t="str">
            <v>UNIDAD</v>
          </cell>
          <cell r="G100" t="str">
            <v>N/A</v>
          </cell>
        </row>
        <row r="101">
          <cell r="B101">
            <v>93</v>
          </cell>
          <cell r="C101" t="str">
            <v>Congas</v>
          </cell>
          <cell r="D101" t="str">
            <v>Madera dura, parches de cuero sintético, altura 28” y 30”, aros cromados.</v>
          </cell>
          <cell r="E101" t="str">
            <v>UNIDAD</v>
          </cell>
          <cell r="G101" t="str">
            <v>N/A</v>
          </cell>
        </row>
        <row r="102">
          <cell r="B102">
            <v>94</v>
          </cell>
          <cell r="C102" t="str">
            <v>Batería musical</v>
          </cell>
          <cell r="D102" t="str">
            <v>Batería de 5 piezas: bombo, toms, caja, platillos, herrajes incluidos.</v>
          </cell>
          <cell r="E102" t="str">
            <v>UNIDAD</v>
          </cell>
          <cell r="G102" t="str">
            <v>N/A</v>
          </cell>
        </row>
        <row r="103">
          <cell r="B103">
            <v>95</v>
          </cell>
          <cell r="C103" t="str">
            <v>Batería electrónica</v>
          </cell>
          <cell r="D103" t="str">
            <v>Módulo electrónico, pads de goma/malla, pedal de bombo, auriculares.</v>
          </cell>
          <cell r="E103" t="str">
            <v>UNIDAD</v>
          </cell>
          <cell r="G103" t="str">
            <v>N/A</v>
          </cell>
        </row>
        <row r="104">
          <cell r="B104">
            <v>96</v>
          </cell>
          <cell r="C104" t="str">
            <v>Percusiones básicas – alegre, tamboras y llamador</v>
          </cell>
          <cell r="D104" t="str">
            <v>Incluye tambor alegre, tambora y llamador, madera y parches de cuero.</v>
          </cell>
          <cell r="E104" t="str">
            <v>UNIDAD</v>
          </cell>
          <cell r="G104" t="str">
            <v>N/A</v>
          </cell>
        </row>
        <row r="105">
          <cell r="B105">
            <v>97</v>
          </cell>
          <cell r="C105" t="str">
            <v>Panderos</v>
          </cell>
          <cell r="D105" t="str">
            <v>Madera, diámetro 8”-10”, parche sintético o natural.</v>
          </cell>
          <cell r="E105" t="str">
            <v>UNIDAD</v>
          </cell>
          <cell r="G105" t="str">
            <v>N/A</v>
          </cell>
        </row>
        <row r="106">
          <cell r="B106">
            <v>98</v>
          </cell>
          <cell r="C106" t="str">
            <v>Claves</v>
          </cell>
          <cell r="D106" t="str">
            <v>Madera dura, longitud aprox. 20 cm, diámetro 2 cm.</v>
          </cell>
          <cell r="E106" t="str">
            <v>UNIDAD</v>
          </cell>
          <cell r="G106" t="str">
            <v>N/A</v>
          </cell>
        </row>
        <row r="107">
          <cell r="B107">
            <v>99</v>
          </cell>
          <cell r="C107" t="str">
            <v>Maracas</v>
          </cell>
          <cell r="D107" t="str">
            <v>Plástico o madera, relleno de semillas metálicas, par.</v>
          </cell>
          <cell r="E107" t="str">
            <v>PAQUETE</v>
          </cell>
          <cell r="G107" t="str">
            <v>N/A</v>
          </cell>
        </row>
        <row r="108">
          <cell r="B108">
            <v>100</v>
          </cell>
          <cell r="C108" t="str">
            <v>Güiros</v>
          </cell>
          <cell r="D108" t="str">
            <v>Madera, superficie estriada, palo rascador incluido.</v>
          </cell>
          <cell r="E108" t="str">
            <v>UNIDAD</v>
          </cell>
          <cell r="G108" t="str">
            <v>N/A</v>
          </cell>
        </row>
        <row r="109">
          <cell r="B109">
            <v>101</v>
          </cell>
          <cell r="C109" t="str">
            <v>Piano</v>
          </cell>
          <cell r="D109" t="str">
            <v>Piano acústico o digital, 88 teclas, pedal incluido, afinación estándar.</v>
          </cell>
          <cell r="E109" t="str">
            <v>UNIDAD</v>
          </cell>
          <cell r="G109" t="str">
            <v>N/A</v>
          </cell>
        </row>
        <row r="110">
          <cell r="B110">
            <v>102</v>
          </cell>
          <cell r="C110" t="str">
            <v>Cuadernos pentagramados</v>
          </cell>
          <cell r="D110" t="str">
            <v>Tamaño carta
30 hojas con 10 líneas pentagramadas por lado
Papel ecológico
Encuadernado en espiral</v>
          </cell>
          <cell r="E110" t="str">
            <v>UNIDAD</v>
          </cell>
          <cell r="G110" t="str">
            <v>N/A</v>
          </cell>
        </row>
        <row r="111">
          <cell r="B111">
            <v>103</v>
          </cell>
          <cell r="C111" t="str">
            <v>Boquillas, clarinete</v>
          </cell>
          <cell r="D111" t="str">
            <v>Material: resina fenólica
Abertura: 1.00 mm
Longitud de tabla: 17 mm
Sonido equilibrado, fácil de tocar</v>
          </cell>
          <cell r="E111" t="str">
            <v>UNIDAD</v>
          </cell>
          <cell r="G111" t="str">
            <v>N/A</v>
          </cell>
        </row>
        <row r="112">
          <cell r="B112">
            <v>104</v>
          </cell>
          <cell r="C112" t="str">
            <v>Juego de cuerdas para: Violín</v>
          </cell>
          <cell r="D112" t="str">
            <v>Núcleo de acero niquelado
Tensión media
Tamaños: 0.26 mm, 0.36 mm, 0.5 mm, 0.73 mm
Compatibles con violines 1/2, 1/4, 3/4 y 4/4</v>
          </cell>
          <cell r="E112" t="str">
            <v>PAQUETE</v>
          </cell>
          <cell r="G112" t="str">
            <v>N/A</v>
          </cell>
        </row>
        <row r="113">
          <cell r="B113">
            <v>105</v>
          </cell>
          <cell r="C113" t="str">
            <v>Juego de cuerdas para: Contrabajo</v>
          </cell>
          <cell r="D113" t="str">
            <v>Material: núcleo de acero con recubrimiento sintético
Escala: 3/4 y 4/4
Tensión: media
Sonido cálido, buena proyección
Ideal para estudiantes y ensambles</v>
          </cell>
          <cell r="E113" t="str">
            <v>UNIDAD</v>
          </cell>
          <cell r="G113" t="str">
            <v>N/A</v>
          </cell>
        </row>
        <row r="114">
          <cell r="B114">
            <v>106</v>
          </cell>
          <cell r="C114" t="str">
            <v>Juego de cuerdas para: Chelo</v>
          </cell>
          <cell r="D114" t="str">
            <v>Núcleo de acero de alto carbono
Recubrimiento de aleación Ni-Fe
Extremo de bola niquelado
Tensión equilibrada, timbre cálido
Para chelos 4/4</v>
          </cell>
          <cell r="E114" t="str">
            <v>UNIDAD</v>
          </cell>
          <cell r="G114" t="str">
            <v>N/A</v>
          </cell>
        </row>
        <row r="115">
          <cell r="B115">
            <v>107</v>
          </cell>
          <cell r="C115" t="str">
            <v>Juego de cuerdas para: Viola</v>
          </cell>
          <cell r="D115" t="str">
            <v>Núcleo de acero sólido
Tensión media
Sonido cálido y duradero
Escala media (15”–16.5”)</v>
          </cell>
          <cell r="E115" t="str">
            <v>UNIDAD</v>
          </cell>
          <cell r="G115" t="str">
            <v>N/A</v>
          </cell>
        </row>
        <row r="116">
          <cell r="B116">
            <v>108</v>
          </cell>
          <cell r="C116" t="str">
            <v>Juegos de cuerdas para: Guitarra</v>
          </cell>
          <cell r="D116" t="str">
            <v>Bordones entorchados en cobre
Primas de nylon claro
Tensión media
Sonido brillante y equilibrado
Para guitarra clásica o flamenca</v>
          </cell>
          <cell r="E116" t="str">
            <v>UNIDAD</v>
          </cell>
          <cell r="G116" t="str">
            <v>N/A</v>
          </cell>
        </row>
      </sheetData>
      <sheetData sheetId="10"/>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OMERCIALIZADORAGENESISLTDA@GMAIL.COM" TargetMode="External"/><Relationship Id="rId13" Type="http://schemas.openxmlformats.org/officeDocument/2006/relationships/hyperlink" Target="mailto:721STEREOBOGOTA@GMAIL.COM" TargetMode="External"/><Relationship Id="rId18" Type="http://schemas.openxmlformats.org/officeDocument/2006/relationships/hyperlink" Target="mailto:canaltiendas@ortizo.com.co" TargetMode="External"/><Relationship Id="rId26" Type="http://schemas.openxmlformats.org/officeDocument/2006/relationships/hyperlink" Target="https://www.homecenter.com.co/homecenter-co/product/704994/pasta-para-modelar-secado-al-aire-500gr-das/704994/" TargetMode="External"/><Relationship Id="rId3" Type="http://schemas.openxmlformats.org/officeDocument/2006/relationships/hyperlink" Target="mailto:apoyoadm.distrito@gmail.com" TargetMode="External"/><Relationship Id="rId21" Type="http://schemas.openxmlformats.org/officeDocument/2006/relationships/hyperlink" Target="mailto:STILOSMALU@HOTMAIL.COM" TargetMode="External"/><Relationship Id="rId7" Type="http://schemas.openxmlformats.org/officeDocument/2006/relationships/hyperlink" Target="mailto:contacto@papeleriamundial.com" TargetMode="External"/><Relationship Id="rId12" Type="http://schemas.openxmlformats.org/officeDocument/2006/relationships/hyperlink" Target="mailto:JAIROTUKA1@GMAIL.COM" TargetMode="External"/><Relationship Id="rId17" Type="http://schemas.openxmlformats.org/officeDocument/2006/relationships/hyperlink" Target="mailto:tecnosdelsurfactura@gmail.com" TargetMode="External"/><Relationship Id="rId25" Type="http://schemas.openxmlformats.org/officeDocument/2006/relationships/hyperlink" Target="mailto:LINAPARDOC@GMAIL.COM" TargetMode="External"/><Relationship Id="rId2" Type="http://schemas.openxmlformats.org/officeDocument/2006/relationships/hyperlink" Target="mailto:COLOMBIA@PAPELERIAMARIN.COM" TargetMode="External"/><Relationship Id="rId16" Type="http://schemas.openxmlformats.org/officeDocument/2006/relationships/hyperlink" Target="mailto:CABEZADEMARTILLOCOLOMBIA@GMAIL.COM" TargetMode="External"/><Relationship Id="rId20" Type="http://schemas.openxmlformats.org/officeDocument/2006/relationships/hyperlink" Target="mailto:agranpapeleriabogota@gmail.com" TargetMode="External"/><Relationship Id="rId29" Type="http://schemas.openxmlformats.org/officeDocument/2006/relationships/hyperlink" Target="https://www.ferreinox.co/es/de-la-seccion-montana-colors-de-aerosoles-montana-colors-en-pereira-CP64956?srsltid=AfmBOoo_XCNmyUnepxDb5S1IHdbWbC9YLeGonM3uor2r_bjnJeF-GjDh3-c" TargetMode="External"/><Relationship Id="rId1" Type="http://schemas.openxmlformats.org/officeDocument/2006/relationships/hyperlink" Target="mailto:GIOTO@GIOTO.COM.CO" TargetMode="External"/><Relationship Id="rId6" Type="http://schemas.openxmlformats.org/officeDocument/2006/relationships/hyperlink" Target="mailto:ventas@papeleria.com.co" TargetMode="External"/><Relationship Id="rId11" Type="http://schemas.openxmlformats.org/officeDocument/2006/relationships/hyperlink" Target="mailto:EVENSOFT@GMAIL.COM" TargetMode="External"/><Relationship Id="rId24" Type="http://schemas.openxmlformats.org/officeDocument/2006/relationships/hyperlink" Target="mailto:CEMPACSA@GMAIL.COM" TargetMode="External"/><Relationship Id="rId32" Type="http://schemas.openxmlformats.org/officeDocument/2006/relationships/printerSettings" Target="../printerSettings/printerSettings1.bin"/><Relationship Id="rId5" Type="http://schemas.openxmlformats.org/officeDocument/2006/relationships/hyperlink" Target="mailto:administraci&#243;n@papeleriaalvarez.com" TargetMode="External"/><Relationship Id="rId15" Type="http://schemas.openxmlformats.org/officeDocument/2006/relationships/hyperlink" Target="mailto:CIRCOROTOS@GMAIL.COM" TargetMode="External"/><Relationship Id="rId23" Type="http://schemas.openxmlformats.org/officeDocument/2006/relationships/hyperlink" Target="mailto:SIJIFREDOBELTRAN3@GMAIL.COM" TargetMode="External"/><Relationship Id="rId28" Type="http://schemas.openxmlformats.org/officeDocument/2006/relationships/hyperlink" Target="mailto:SOLUCIONESMAF@GMAIL.COM" TargetMode="External"/><Relationship Id="rId10" Type="http://schemas.openxmlformats.org/officeDocument/2006/relationships/hyperlink" Target="mailto:COMERCIARXSAS@GMAIL.COM" TargetMode="External"/><Relationship Id="rId19" Type="http://schemas.openxmlformats.org/officeDocument/2006/relationships/hyperlink" Target="mailto:VENTAS@GLOBALMUSIC.COM.CO" TargetMode="External"/><Relationship Id="rId31" Type="http://schemas.openxmlformats.org/officeDocument/2006/relationships/hyperlink" Target="mailto:LICITACIONES@MICHE.COM.CO" TargetMode="External"/><Relationship Id="rId4" Type="http://schemas.openxmlformats.org/officeDocument/2006/relationships/hyperlink" Target="mailto:ingeboxpp@gmail.com" TargetMode="External"/><Relationship Id="rId9" Type="http://schemas.openxmlformats.org/officeDocument/2006/relationships/hyperlink" Target="mailto:facturacione@cipe.com.co" TargetMode="External"/><Relationship Id="rId14" Type="http://schemas.openxmlformats.org/officeDocument/2006/relationships/hyperlink" Target="mailto:JASS.SOHN@GMAIL.COM" TargetMode="External"/><Relationship Id="rId22" Type="http://schemas.openxmlformats.org/officeDocument/2006/relationships/hyperlink" Target="mailto:INSTRUADOREMOS@GMAIL.COM" TargetMode="External"/><Relationship Id="rId27" Type="http://schemas.openxmlformats.org/officeDocument/2006/relationships/hyperlink" Target="mailto:DEISYGARZON95@GMAIL.COM" TargetMode="External"/><Relationship Id="rId30" Type="http://schemas.openxmlformats.org/officeDocument/2006/relationships/hyperlink" Target="mailto:MULTISUMINISTROSJR@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I57"/>
  <sheetViews>
    <sheetView view="pageBreakPreview" topLeftCell="A47" zoomScale="60" zoomScaleNormal="100" workbookViewId="0">
      <selection activeCell="I66" sqref="I66"/>
    </sheetView>
  </sheetViews>
  <sheetFormatPr baseColWidth="10" defaultColWidth="11.375" defaultRowHeight="12"/>
  <cols>
    <col min="1" max="2" width="11.375" style="58"/>
    <col min="3" max="3" width="43.75" style="58" customWidth="1"/>
    <col min="4" max="4" width="18" style="58" customWidth="1"/>
    <col min="5" max="5" width="19.25" style="58" customWidth="1"/>
    <col min="6" max="6" width="22.375" style="58" customWidth="1"/>
    <col min="7" max="7" width="46.875" style="58" customWidth="1"/>
    <col min="8" max="8" width="22.375" style="58" customWidth="1"/>
    <col min="9" max="9" width="13.125" style="58" customWidth="1"/>
    <col min="10" max="16384" width="11.375" style="58"/>
  </cols>
  <sheetData>
    <row r="4" spans="3:9">
      <c r="C4" s="106" t="s">
        <v>247</v>
      </c>
      <c r="D4" s="106"/>
      <c r="E4" s="106"/>
      <c r="F4" s="106"/>
      <c r="G4" s="106"/>
      <c r="H4" s="106"/>
      <c r="I4" s="106"/>
    </row>
    <row r="5" spans="3:9">
      <c r="C5" s="106"/>
      <c r="D5" s="106"/>
      <c r="E5" s="106"/>
      <c r="F5" s="106"/>
      <c r="G5" s="106"/>
      <c r="H5" s="106"/>
      <c r="I5" s="106"/>
    </row>
    <row r="6" spans="3:9" ht="36">
      <c r="C6" s="74" t="s">
        <v>248</v>
      </c>
      <c r="D6" s="74" t="s">
        <v>249</v>
      </c>
      <c r="E6" s="74" t="s">
        <v>250</v>
      </c>
      <c r="F6" s="74" t="s">
        <v>251</v>
      </c>
      <c r="G6" s="74" t="s">
        <v>252</v>
      </c>
      <c r="H6" s="74" t="s">
        <v>253</v>
      </c>
      <c r="I6" s="74" t="s">
        <v>254</v>
      </c>
    </row>
    <row r="7" spans="3:9">
      <c r="C7" s="59" t="s">
        <v>255</v>
      </c>
      <c r="D7" s="59" t="s">
        <v>256</v>
      </c>
      <c r="E7" s="60">
        <v>45908</v>
      </c>
      <c r="F7" s="59" t="s">
        <v>252</v>
      </c>
      <c r="G7" s="61" t="s">
        <v>257</v>
      </c>
      <c r="H7" s="59" t="s">
        <v>258</v>
      </c>
      <c r="I7" s="59">
        <v>3115895126</v>
      </c>
    </row>
    <row r="8" spans="3:9">
      <c r="C8" s="59" t="s">
        <v>259</v>
      </c>
      <c r="D8" s="59" t="s">
        <v>260</v>
      </c>
      <c r="E8" s="60">
        <v>45898</v>
      </c>
      <c r="F8" s="59" t="s">
        <v>252</v>
      </c>
      <c r="G8" s="61" t="s">
        <v>261</v>
      </c>
      <c r="H8" s="59" t="s">
        <v>262</v>
      </c>
      <c r="I8" s="59">
        <v>6048041952</v>
      </c>
    </row>
    <row r="9" spans="3:9">
      <c r="C9" s="59" t="s">
        <v>263</v>
      </c>
      <c r="D9" s="59" t="s">
        <v>264</v>
      </c>
      <c r="E9" s="60">
        <v>45899</v>
      </c>
      <c r="F9" s="59" t="s">
        <v>252</v>
      </c>
      <c r="G9" s="61" t="s">
        <v>265</v>
      </c>
      <c r="H9" s="59" t="s">
        <v>266</v>
      </c>
      <c r="I9" s="59">
        <v>6013649333</v>
      </c>
    </row>
    <row r="10" spans="3:9">
      <c r="C10" s="59" t="s">
        <v>267</v>
      </c>
      <c r="D10" s="59" t="s">
        <v>268</v>
      </c>
      <c r="E10" s="60">
        <v>45898</v>
      </c>
      <c r="F10" s="59" t="s">
        <v>252</v>
      </c>
      <c r="G10" s="61" t="s">
        <v>269</v>
      </c>
      <c r="H10" s="59" t="s">
        <v>270</v>
      </c>
      <c r="I10" s="59">
        <v>3117887671</v>
      </c>
    </row>
    <row r="11" spans="3:9">
      <c r="C11" s="59" t="s">
        <v>271</v>
      </c>
      <c r="D11" s="59" t="s">
        <v>272</v>
      </c>
      <c r="E11" s="60">
        <v>45898</v>
      </c>
      <c r="F11" s="59" t="s">
        <v>252</v>
      </c>
      <c r="G11" s="61" t="s">
        <v>273</v>
      </c>
      <c r="H11" s="59" t="s">
        <v>274</v>
      </c>
      <c r="I11" s="59"/>
    </row>
    <row r="12" spans="3:9">
      <c r="C12" s="59" t="s">
        <v>275</v>
      </c>
      <c r="D12" s="59" t="s">
        <v>276</v>
      </c>
      <c r="E12" s="60">
        <v>45912</v>
      </c>
      <c r="F12" s="59" t="s">
        <v>252</v>
      </c>
      <c r="G12" s="61" t="s">
        <v>277</v>
      </c>
      <c r="H12" s="59" t="s">
        <v>278</v>
      </c>
      <c r="I12" s="59">
        <v>3238069427</v>
      </c>
    </row>
    <row r="13" spans="3:9" ht="19.5" customHeight="1">
      <c r="C13" s="59" t="s">
        <v>279</v>
      </c>
      <c r="D13" s="59" t="s">
        <v>280</v>
      </c>
      <c r="E13" s="60">
        <v>45909</v>
      </c>
      <c r="F13" s="59" t="s">
        <v>252</v>
      </c>
      <c r="G13" s="61" t="s">
        <v>281</v>
      </c>
      <c r="H13" s="59" t="s">
        <v>282</v>
      </c>
      <c r="I13" s="59">
        <v>6044489835</v>
      </c>
    </row>
    <row r="14" spans="3:9">
      <c r="C14" s="59" t="s">
        <v>283</v>
      </c>
      <c r="D14" s="59" t="s">
        <v>284</v>
      </c>
      <c r="E14" s="60">
        <v>45909</v>
      </c>
      <c r="F14" s="59" t="s">
        <v>252</v>
      </c>
      <c r="G14" s="61" t="s">
        <v>285</v>
      </c>
      <c r="H14" s="59" t="s">
        <v>286</v>
      </c>
      <c r="I14" s="59">
        <v>223153721</v>
      </c>
    </row>
    <row r="15" spans="3:9">
      <c r="C15" s="59" t="s">
        <v>287</v>
      </c>
      <c r="D15" s="59" t="s">
        <v>288</v>
      </c>
      <c r="E15" s="60">
        <v>45912</v>
      </c>
      <c r="F15" s="59" t="s">
        <v>252</v>
      </c>
      <c r="G15" s="61" t="s">
        <v>289</v>
      </c>
      <c r="H15" s="59" t="s">
        <v>290</v>
      </c>
      <c r="I15" s="59" t="s">
        <v>291</v>
      </c>
    </row>
    <row r="16" spans="3:9">
      <c r="C16" s="59" t="s">
        <v>292</v>
      </c>
      <c r="D16" s="59" t="s">
        <v>293</v>
      </c>
      <c r="E16" s="60">
        <v>45904</v>
      </c>
      <c r="F16" s="59" t="s">
        <v>252</v>
      </c>
      <c r="G16" s="62" t="s">
        <v>294</v>
      </c>
      <c r="H16" s="59" t="s">
        <v>295</v>
      </c>
      <c r="I16" s="59">
        <v>2624748</v>
      </c>
    </row>
    <row r="17" spans="3:9">
      <c r="C17" s="59" t="s">
        <v>296</v>
      </c>
      <c r="D17" s="63" t="s">
        <v>297</v>
      </c>
      <c r="E17" s="64">
        <v>45911</v>
      </c>
      <c r="F17" s="65" t="s">
        <v>252</v>
      </c>
      <c r="G17" s="66" t="s">
        <v>298</v>
      </c>
      <c r="H17" s="65" t="s">
        <v>299</v>
      </c>
      <c r="I17" s="65">
        <v>6024075626</v>
      </c>
    </row>
    <row r="18" spans="3:9">
      <c r="C18" s="65" t="s">
        <v>300</v>
      </c>
      <c r="D18" s="65" t="s">
        <v>301</v>
      </c>
      <c r="E18" s="64">
        <v>45903</v>
      </c>
      <c r="F18" s="65" t="s">
        <v>252</v>
      </c>
      <c r="G18" s="66" t="s">
        <v>302</v>
      </c>
      <c r="H18" s="65" t="s">
        <v>303</v>
      </c>
      <c r="I18" s="65">
        <v>6016508961</v>
      </c>
    </row>
    <row r="19" spans="3:9">
      <c r="C19" s="67" t="s">
        <v>304</v>
      </c>
      <c r="D19" s="68" t="s">
        <v>305</v>
      </c>
      <c r="E19" s="69">
        <v>45901</v>
      </c>
      <c r="F19" s="70" t="s">
        <v>252</v>
      </c>
      <c r="G19" s="71" t="s">
        <v>306</v>
      </c>
      <c r="H19" s="70" t="s">
        <v>307</v>
      </c>
      <c r="I19" s="70">
        <v>3153567762</v>
      </c>
    </row>
    <row r="20" spans="3:9">
      <c r="C20" s="65" t="s">
        <v>308</v>
      </c>
      <c r="D20" s="72" t="s">
        <v>309</v>
      </c>
      <c r="E20" s="60">
        <v>45922</v>
      </c>
      <c r="F20" s="59" t="s">
        <v>252</v>
      </c>
      <c r="G20" s="61" t="s">
        <v>310</v>
      </c>
      <c r="H20" s="59" t="s">
        <v>311</v>
      </c>
      <c r="I20" s="59">
        <v>3155449971</v>
      </c>
    </row>
    <row r="21" spans="3:9">
      <c r="C21" s="65" t="s">
        <v>312</v>
      </c>
      <c r="D21" s="72" t="s">
        <v>313</v>
      </c>
      <c r="E21" s="60">
        <v>45922</v>
      </c>
      <c r="F21" s="59" t="s">
        <v>252</v>
      </c>
      <c r="G21" s="61" t="s">
        <v>314</v>
      </c>
      <c r="H21" s="59" t="s">
        <v>315</v>
      </c>
      <c r="I21" s="59">
        <v>3115506200</v>
      </c>
    </row>
    <row r="22" spans="3:9">
      <c r="C22" s="73" t="s">
        <v>316</v>
      </c>
      <c r="D22" s="72" t="s">
        <v>317</v>
      </c>
      <c r="E22" s="60">
        <v>45912</v>
      </c>
      <c r="F22" s="59" t="s">
        <v>252</v>
      </c>
      <c r="G22" s="61" t="s">
        <v>318</v>
      </c>
      <c r="H22" s="59" t="s">
        <v>319</v>
      </c>
      <c r="I22" s="59">
        <v>3214099277</v>
      </c>
    </row>
    <row r="23" spans="3:9">
      <c r="C23" s="65" t="s">
        <v>320</v>
      </c>
      <c r="D23" s="72" t="s">
        <v>321</v>
      </c>
      <c r="E23" s="60">
        <v>45901</v>
      </c>
      <c r="F23" s="59" t="s">
        <v>252</v>
      </c>
      <c r="G23" s="61" t="s">
        <v>322</v>
      </c>
      <c r="H23" s="59" t="s">
        <v>323</v>
      </c>
      <c r="I23" s="59">
        <v>3108576125</v>
      </c>
    </row>
    <row r="24" spans="3:9">
      <c r="C24" s="65" t="s">
        <v>324</v>
      </c>
      <c r="D24" s="72" t="s">
        <v>325</v>
      </c>
      <c r="E24" s="60">
        <v>45903</v>
      </c>
      <c r="F24" s="59" t="s">
        <v>252</v>
      </c>
      <c r="G24" s="61" t="s">
        <v>326</v>
      </c>
      <c r="H24" s="59" t="s">
        <v>327</v>
      </c>
      <c r="I24" s="59">
        <v>3136900692</v>
      </c>
    </row>
    <row r="25" spans="3:9" ht="24">
      <c r="C25" s="65" t="s">
        <v>328</v>
      </c>
      <c r="D25" s="72" t="s">
        <v>329</v>
      </c>
      <c r="E25" s="60">
        <v>45898</v>
      </c>
      <c r="F25" s="59" t="s">
        <v>252</v>
      </c>
      <c r="G25" s="61" t="s">
        <v>330</v>
      </c>
      <c r="H25" s="59" t="s">
        <v>331</v>
      </c>
      <c r="I25" s="59">
        <v>3115348960</v>
      </c>
    </row>
    <row r="26" spans="3:9">
      <c r="C26" s="70" t="s">
        <v>332</v>
      </c>
      <c r="D26" s="59">
        <v>890206</v>
      </c>
      <c r="E26" s="60">
        <v>45901</v>
      </c>
      <c r="F26" s="59" t="s">
        <v>252</v>
      </c>
      <c r="G26" s="61" t="s">
        <v>333</v>
      </c>
      <c r="H26" s="59" t="s">
        <v>334</v>
      </c>
      <c r="I26" s="59" t="s">
        <v>335</v>
      </c>
    </row>
    <row r="27" spans="3:9">
      <c r="C27" s="59" t="s">
        <v>336</v>
      </c>
      <c r="D27" s="59" t="s">
        <v>337</v>
      </c>
      <c r="E27" s="60">
        <v>45908</v>
      </c>
      <c r="F27" s="59" t="s">
        <v>252</v>
      </c>
      <c r="G27" s="61" t="s">
        <v>338</v>
      </c>
      <c r="H27" s="59" t="s">
        <v>339</v>
      </c>
      <c r="I27" s="59">
        <v>3008651469</v>
      </c>
    </row>
    <row r="28" spans="3:9">
      <c r="C28" s="59" t="s">
        <v>340</v>
      </c>
      <c r="D28" s="59" t="s">
        <v>341</v>
      </c>
      <c r="E28" s="60"/>
      <c r="F28" s="59" t="s">
        <v>252</v>
      </c>
      <c r="G28" s="62" t="s">
        <v>342</v>
      </c>
      <c r="H28" s="59" t="s">
        <v>343</v>
      </c>
      <c r="I28" s="59">
        <v>3168318031</v>
      </c>
    </row>
    <row r="29" spans="3:9">
      <c r="C29" s="59" t="s">
        <v>344</v>
      </c>
      <c r="D29" s="59" t="s">
        <v>345</v>
      </c>
      <c r="E29" s="60"/>
      <c r="F29" s="59" t="s">
        <v>252</v>
      </c>
      <c r="G29" s="62" t="s">
        <v>346</v>
      </c>
      <c r="H29" s="59" t="s">
        <v>347</v>
      </c>
      <c r="I29" s="59">
        <v>3123662929</v>
      </c>
    </row>
    <row r="30" spans="3:9">
      <c r="C30" s="59" t="s">
        <v>348</v>
      </c>
      <c r="D30" s="59" t="s">
        <v>349</v>
      </c>
      <c r="E30" s="60"/>
      <c r="F30" s="59" t="s">
        <v>252</v>
      </c>
      <c r="G30" s="62" t="s">
        <v>350</v>
      </c>
      <c r="H30" s="59" t="s">
        <v>351</v>
      </c>
      <c r="I30" s="59">
        <v>3203820521</v>
      </c>
    </row>
    <row r="31" spans="3:9">
      <c r="C31" s="59" t="s">
        <v>352</v>
      </c>
      <c r="D31" s="59" t="s">
        <v>353</v>
      </c>
      <c r="E31" s="60"/>
      <c r="F31" s="59" t="s">
        <v>252</v>
      </c>
      <c r="G31" s="62" t="s">
        <v>354</v>
      </c>
      <c r="H31" s="59" t="s">
        <v>355</v>
      </c>
      <c r="I31" s="62">
        <v>3103180284</v>
      </c>
    </row>
    <row r="32" spans="3:9">
      <c r="C32" s="59" t="s">
        <v>356</v>
      </c>
      <c r="D32" s="59" t="s">
        <v>357</v>
      </c>
      <c r="E32" s="60"/>
      <c r="F32" s="59" t="s">
        <v>252</v>
      </c>
      <c r="G32" s="62" t="s">
        <v>358</v>
      </c>
      <c r="H32" s="59" t="s">
        <v>359</v>
      </c>
      <c r="I32" s="59">
        <v>3102902752</v>
      </c>
    </row>
    <row r="33" spans="3:9" ht="24">
      <c r="C33" s="59" t="s">
        <v>360</v>
      </c>
      <c r="D33" s="59"/>
      <c r="E33" s="60">
        <v>45947</v>
      </c>
      <c r="F33" s="59" t="s">
        <v>361</v>
      </c>
      <c r="G33" s="62" t="s">
        <v>362</v>
      </c>
      <c r="H33" s="59"/>
      <c r="I33" s="59"/>
    </row>
    <row r="34" spans="3:9" ht="36">
      <c r="C34" s="59" t="s">
        <v>363</v>
      </c>
      <c r="D34" s="59"/>
      <c r="E34" s="60">
        <v>45947</v>
      </c>
      <c r="F34" s="59" t="s">
        <v>361</v>
      </c>
      <c r="G34" s="62" t="s">
        <v>364</v>
      </c>
      <c r="H34" s="59"/>
      <c r="I34" s="59"/>
    </row>
    <row r="35" spans="3:9">
      <c r="C35" s="59" t="s">
        <v>365</v>
      </c>
      <c r="D35" s="59" t="s">
        <v>366</v>
      </c>
      <c r="E35" s="60">
        <v>45911</v>
      </c>
      <c r="F35" s="59" t="s">
        <v>252</v>
      </c>
      <c r="G35" s="62" t="s">
        <v>367</v>
      </c>
      <c r="H35" s="59" t="s">
        <v>368</v>
      </c>
      <c r="I35" s="59">
        <v>3115554337</v>
      </c>
    </row>
    <row r="36" spans="3:9" ht="48">
      <c r="C36" s="59" t="s">
        <v>369</v>
      </c>
      <c r="D36" s="59"/>
      <c r="E36" s="60">
        <v>45947</v>
      </c>
      <c r="F36" s="59" t="s">
        <v>361</v>
      </c>
      <c r="G36" s="62" t="s">
        <v>370</v>
      </c>
      <c r="H36" s="59"/>
      <c r="I36" s="59"/>
    </row>
    <row r="37" spans="3:9" ht="24">
      <c r="C37" s="59" t="s">
        <v>371</v>
      </c>
      <c r="D37" s="59"/>
      <c r="E37" s="60">
        <v>45947</v>
      </c>
      <c r="F37" s="59" t="s">
        <v>361</v>
      </c>
      <c r="G37" s="62" t="s">
        <v>372</v>
      </c>
      <c r="H37" s="59"/>
      <c r="I37" s="59"/>
    </row>
    <row r="38" spans="3:9" ht="36">
      <c r="C38" s="59" t="s">
        <v>373</v>
      </c>
      <c r="D38" s="59"/>
      <c r="E38" s="60">
        <v>45947</v>
      </c>
      <c r="F38" s="59" t="s">
        <v>361</v>
      </c>
      <c r="G38" s="62" t="s">
        <v>374</v>
      </c>
      <c r="H38" s="59"/>
      <c r="I38" s="59"/>
    </row>
    <row r="39" spans="3:9" ht="96">
      <c r="C39" s="59" t="s">
        <v>375</v>
      </c>
      <c r="D39" s="59"/>
      <c r="E39" s="60">
        <v>45947</v>
      </c>
      <c r="F39" s="59" t="s">
        <v>361</v>
      </c>
      <c r="G39" s="59" t="s">
        <v>376</v>
      </c>
      <c r="H39" s="59"/>
      <c r="I39" s="59"/>
    </row>
    <row r="40" spans="3:9" ht="48">
      <c r="C40" s="59" t="s">
        <v>377</v>
      </c>
      <c r="D40" s="59"/>
      <c r="E40" s="60">
        <v>45947</v>
      </c>
      <c r="F40" s="59" t="s">
        <v>361</v>
      </c>
      <c r="G40" s="62" t="s">
        <v>378</v>
      </c>
      <c r="H40" s="59"/>
      <c r="I40" s="59"/>
    </row>
    <row r="41" spans="3:9" ht="24">
      <c r="C41" s="59" t="s">
        <v>379</v>
      </c>
      <c r="D41" s="59"/>
      <c r="E41" s="60">
        <v>45947</v>
      </c>
      <c r="F41" s="59" t="s">
        <v>361</v>
      </c>
      <c r="G41" s="62" t="s">
        <v>380</v>
      </c>
      <c r="H41" s="59"/>
      <c r="I41" s="59"/>
    </row>
    <row r="42" spans="3:9" ht="24">
      <c r="C42" s="59" t="s">
        <v>381</v>
      </c>
      <c r="D42" s="59"/>
      <c r="E42" s="60">
        <v>45947</v>
      </c>
      <c r="F42" s="59" t="s">
        <v>361</v>
      </c>
      <c r="G42" s="62" t="s">
        <v>382</v>
      </c>
      <c r="H42" s="59"/>
      <c r="I42" s="59"/>
    </row>
    <row r="43" spans="3:9" ht="48">
      <c r="C43" s="59" t="s">
        <v>383</v>
      </c>
      <c r="D43" s="59"/>
      <c r="E43" s="60">
        <v>45916</v>
      </c>
      <c r="F43" s="59" t="s">
        <v>361</v>
      </c>
      <c r="G43" s="62" t="s">
        <v>384</v>
      </c>
      <c r="H43" s="59"/>
      <c r="I43" s="59"/>
    </row>
    <row r="44" spans="3:9" ht="24">
      <c r="C44" s="59" t="s">
        <v>385</v>
      </c>
      <c r="D44" s="59"/>
      <c r="E44" s="60">
        <v>45947</v>
      </c>
      <c r="F44" s="59" t="s">
        <v>361</v>
      </c>
      <c r="G44" s="62" t="s">
        <v>386</v>
      </c>
      <c r="H44" s="59"/>
      <c r="I44" s="59"/>
    </row>
    <row r="45" spans="3:9" ht="72">
      <c r="C45" s="59" t="s">
        <v>387</v>
      </c>
      <c r="D45" s="59"/>
      <c r="E45" s="60">
        <v>45947</v>
      </c>
      <c r="F45" s="59" t="s">
        <v>361</v>
      </c>
      <c r="G45" s="62" t="s">
        <v>388</v>
      </c>
      <c r="H45" s="59"/>
      <c r="I45" s="59"/>
    </row>
    <row r="46" spans="3:9" ht="36">
      <c r="C46" s="59" t="s">
        <v>389</v>
      </c>
      <c r="D46" s="59"/>
      <c r="E46" s="60">
        <v>45947</v>
      </c>
      <c r="F46" s="59" t="s">
        <v>361</v>
      </c>
      <c r="G46" s="62" t="s">
        <v>390</v>
      </c>
      <c r="H46" s="59"/>
      <c r="I46" s="59"/>
    </row>
    <row r="47" spans="3:9" ht="36">
      <c r="C47" s="59" t="s">
        <v>391</v>
      </c>
      <c r="D47" s="59"/>
      <c r="E47" s="60">
        <v>45947</v>
      </c>
      <c r="F47" s="59" t="s">
        <v>361</v>
      </c>
      <c r="G47" s="62" t="s">
        <v>392</v>
      </c>
      <c r="H47" s="59"/>
      <c r="I47" s="59"/>
    </row>
    <row r="48" spans="3:9">
      <c r="C48" s="59" t="s">
        <v>393</v>
      </c>
      <c r="D48" s="59" t="s">
        <v>394</v>
      </c>
      <c r="E48" s="60">
        <v>45908</v>
      </c>
      <c r="F48" s="59" t="s">
        <v>252</v>
      </c>
      <c r="G48" s="62" t="s">
        <v>395</v>
      </c>
      <c r="H48" s="59" t="s">
        <v>396</v>
      </c>
      <c r="I48" s="59">
        <v>3102795729</v>
      </c>
    </row>
    <row r="49" spans="3:9" ht="48">
      <c r="C49" s="59" t="s">
        <v>397</v>
      </c>
      <c r="D49" s="59"/>
      <c r="E49" s="60">
        <v>45947</v>
      </c>
      <c r="F49" s="59" t="s">
        <v>361</v>
      </c>
      <c r="G49" s="62" t="s">
        <v>398</v>
      </c>
      <c r="H49" s="59"/>
      <c r="I49" s="59"/>
    </row>
    <row r="50" spans="3:9" ht="48">
      <c r="C50" s="59" t="s">
        <v>399</v>
      </c>
      <c r="D50" s="59"/>
      <c r="E50" s="60">
        <v>45947</v>
      </c>
      <c r="F50" s="59" t="s">
        <v>361</v>
      </c>
      <c r="G50" s="62" t="s">
        <v>400</v>
      </c>
      <c r="H50" s="59"/>
      <c r="I50" s="59"/>
    </row>
    <row r="51" spans="3:9" ht="36">
      <c r="C51" s="59" t="s">
        <v>397</v>
      </c>
      <c r="D51" s="59"/>
      <c r="E51" s="60">
        <v>45947</v>
      </c>
      <c r="F51" s="59" t="s">
        <v>361</v>
      </c>
      <c r="G51" s="62" t="s">
        <v>401</v>
      </c>
      <c r="H51" s="59"/>
      <c r="I51" s="59"/>
    </row>
    <row r="52" spans="3:9">
      <c r="C52" s="59" t="s">
        <v>402</v>
      </c>
      <c r="D52" s="59" t="s">
        <v>403</v>
      </c>
      <c r="E52" s="60">
        <v>45911</v>
      </c>
      <c r="F52" s="59" t="s">
        <v>252</v>
      </c>
      <c r="G52" s="62" t="s">
        <v>404</v>
      </c>
      <c r="H52" s="59" t="s">
        <v>405</v>
      </c>
      <c r="I52" s="59">
        <v>3153056284</v>
      </c>
    </row>
    <row r="53" spans="3:9" ht="60">
      <c r="C53" s="59" t="s">
        <v>406</v>
      </c>
      <c r="D53" s="59"/>
      <c r="E53" s="60">
        <v>45947</v>
      </c>
      <c r="F53" s="59" t="s">
        <v>361</v>
      </c>
      <c r="G53" s="62" t="s">
        <v>407</v>
      </c>
      <c r="H53" s="59"/>
      <c r="I53" s="59"/>
    </row>
    <row r="54" spans="3:9" ht="36">
      <c r="C54" s="59" t="s">
        <v>408</v>
      </c>
      <c r="D54" s="59"/>
      <c r="E54" s="60">
        <v>45947</v>
      </c>
      <c r="F54" s="59" t="s">
        <v>361</v>
      </c>
      <c r="G54" s="62" t="s">
        <v>409</v>
      </c>
      <c r="H54" s="59"/>
      <c r="I54" s="59"/>
    </row>
    <row r="55" spans="3:9" ht="12.75" thickBot="1"/>
    <row r="56" spans="3:9" ht="12" customHeight="1">
      <c r="C56" s="107" t="s">
        <v>457</v>
      </c>
      <c r="D56" s="108"/>
      <c r="E56" s="108"/>
      <c r="F56" s="108"/>
      <c r="G56" s="108"/>
      <c r="H56" s="108"/>
      <c r="I56" s="109"/>
    </row>
    <row r="57" spans="3:9" ht="12.75" customHeight="1" thickBot="1">
      <c r="C57" s="110"/>
      <c r="D57" s="111"/>
      <c r="E57" s="111"/>
      <c r="F57" s="111"/>
      <c r="G57" s="111"/>
      <c r="H57" s="111"/>
      <c r="I57" s="112"/>
    </row>
  </sheetData>
  <mergeCells count="2">
    <mergeCell ref="C4:I5"/>
    <mergeCell ref="C56:I57"/>
  </mergeCells>
  <hyperlinks>
    <hyperlink ref="G7" r:id="rId1"/>
    <hyperlink ref="G8" r:id="rId2"/>
    <hyperlink ref="G9" r:id="rId3"/>
    <hyperlink ref="G10" r:id="rId4"/>
    <hyperlink ref="G11" r:id="rId5"/>
    <hyperlink ref="G12" r:id="rId6"/>
    <hyperlink ref="G13" r:id="rId7"/>
    <hyperlink ref="G14" r:id="rId8"/>
    <hyperlink ref="G15" r:id="rId9"/>
    <hyperlink ref="G19" r:id="rId10"/>
    <hyperlink ref="G20" r:id="rId11"/>
    <hyperlink ref="G21" r:id="rId12"/>
    <hyperlink ref="G22" r:id="rId13"/>
    <hyperlink ref="G23" r:id="rId14"/>
    <hyperlink ref="G24" r:id="rId15"/>
    <hyperlink ref="G25" r:id="rId16"/>
    <hyperlink ref="G17" r:id="rId17"/>
    <hyperlink ref="G26" r:id="rId18"/>
    <hyperlink ref="G27" r:id="rId19"/>
    <hyperlink ref="G18" r:id="rId20"/>
    <hyperlink ref="G29" r:id="rId21"/>
    <hyperlink ref="G30" r:id="rId22"/>
    <hyperlink ref="G31" r:id="rId23"/>
    <hyperlink ref="G16" r:id="rId24"/>
    <hyperlink ref="G32" r:id="rId25"/>
    <hyperlink ref="G33" r:id="rId26"/>
    <hyperlink ref="G35" r:id="rId27"/>
    <hyperlink ref="G48" r:id="rId28"/>
    <hyperlink ref="G50" r:id="rId29"/>
    <hyperlink ref="G52" r:id="rId30"/>
    <hyperlink ref="G28" r:id="rId31"/>
  </hyperlinks>
  <pageMargins left="0.7" right="0.7" top="0.75" bottom="0.75" header="0.3" footer="0.3"/>
  <pageSetup paperSize="9" scale="41" orientation="portrait" horizontalDpi="0" verticalDpi="0" r:id="rId3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115"/>
  <sheetViews>
    <sheetView tabSelected="1" zoomScale="80" zoomScaleNormal="80" workbookViewId="0">
      <selection activeCell="F109" sqref="F109"/>
    </sheetView>
  </sheetViews>
  <sheetFormatPr baseColWidth="10" defaultColWidth="11.625" defaultRowHeight="15"/>
  <cols>
    <col min="1" max="1" width="3" style="1" customWidth="1"/>
    <col min="2" max="2" width="13" style="1" customWidth="1"/>
    <col min="3" max="3" width="29.75" style="2" customWidth="1"/>
    <col min="4" max="4" width="58.375" style="2" customWidth="1"/>
    <col min="5" max="5" width="16" style="1" customWidth="1"/>
    <col min="6" max="6" width="16" style="2" customWidth="1"/>
    <col min="7" max="7" width="16" style="1" customWidth="1"/>
    <col min="8" max="8" width="20.75" style="2" customWidth="1"/>
    <col min="9" max="9" width="20.75" style="94" customWidth="1"/>
    <col min="10" max="12" width="20.75" style="3" customWidth="1"/>
    <col min="13" max="13" width="20.75" style="2" customWidth="1"/>
    <col min="14" max="17" width="20.75" style="3" customWidth="1"/>
    <col min="18" max="18" width="20.75" style="1" customWidth="1"/>
    <col min="19" max="22" width="20.75" style="3" customWidth="1"/>
    <col min="23" max="27" width="20.75" style="1" customWidth="1"/>
    <col min="28" max="16384" width="11.625" style="1"/>
  </cols>
  <sheetData>
    <row r="1" spans="2:27" ht="15.75" thickBot="1"/>
    <row r="2" spans="2:27">
      <c r="B2" s="116"/>
      <c r="C2" s="117"/>
      <c r="D2" s="117"/>
      <c r="E2" s="117"/>
      <c r="F2" s="117"/>
      <c r="G2" s="118"/>
      <c r="H2" s="116" t="s">
        <v>0</v>
      </c>
      <c r="I2" s="117"/>
      <c r="J2" s="117"/>
      <c r="K2" s="117"/>
      <c r="L2" s="118"/>
      <c r="M2" s="116" t="s">
        <v>1</v>
      </c>
      <c r="N2" s="117"/>
      <c r="O2" s="117"/>
      <c r="P2" s="117"/>
      <c r="Q2" s="118"/>
      <c r="R2" s="116" t="s">
        <v>2</v>
      </c>
      <c r="S2" s="117"/>
      <c r="T2" s="117"/>
      <c r="U2" s="117"/>
      <c r="V2" s="122"/>
    </row>
    <row r="3" spans="2:27" ht="15.75" thickBot="1">
      <c r="B3" s="4" t="s">
        <v>3</v>
      </c>
      <c r="C3" s="5">
        <v>2916</v>
      </c>
      <c r="D3" s="6" t="s">
        <v>4</v>
      </c>
      <c r="E3" s="124"/>
      <c r="F3" s="124"/>
      <c r="G3" s="125"/>
      <c r="H3" s="119"/>
      <c r="I3" s="120"/>
      <c r="J3" s="120"/>
      <c r="K3" s="120"/>
      <c r="L3" s="121"/>
      <c r="M3" s="119"/>
      <c r="N3" s="120"/>
      <c r="O3" s="120"/>
      <c r="P3" s="120"/>
      <c r="Q3" s="121"/>
      <c r="R3" s="119"/>
      <c r="S3" s="120"/>
      <c r="T3" s="120"/>
      <c r="U3" s="120"/>
      <c r="V3" s="123"/>
    </row>
    <row r="4" spans="2:27" s="7" customFormat="1" ht="26.25" thickBot="1">
      <c r="B4" s="50" t="s">
        <v>5</v>
      </c>
      <c r="C4" s="51" t="s">
        <v>6</v>
      </c>
      <c r="D4" s="51" t="s">
        <v>7</v>
      </c>
      <c r="E4" s="52" t="s">
        <v>8</v>
      </c>
      <c r="F4" s="52" t="s">
        <v>9</v>
      </c>
      <c r="G4" s="53" t="s">
        <v>10</v>
      </c>
      <c r="H4" s="54" t="s">
        <v>11</v>
      </c>
      <c r="I4" s="55" t="s">
        <v>12</v>
      </c>
      <c r="J4" s="55" t="s">
        <v>13</v>
      </c>
      <c r="K4" s="55" t="s">
        <v>14</v>
      </c>
      <c r="L4" s="56" t="s">
        <v>15</v>
      </c>
      <c r="M4" s="54" t="s">
        <v>11</v>
      </c>
      <c r="N4" s="55" t="s">
        <v>12</v>
      </c>
      <c r="O4" s="55" t="s">
        <v>13</v>
      </c>
      <c r="P4" s="55" t="s">
        <v>14</v>
      </c>
      <c r="Q4" s="56" t="s">
        <v>15</v>
      </c>
      <c r="R4" s="54" t="s">
        <v>11</v>
      </c>
      <c r="S4" s="55" t="s">
        <v>12</v>
      </c>
      <c r="T4" s="55" t="s">
        <v>13</v>
      </c>
      <c r="U4" s="55" t="s">
        <v>14</v>
      </c>
      <c r="V4" s="56" t="s">
        <v>15</v>
      </c>
      <c r="W4" s="50" t="s">
        <v>16</v>
      </c>
      <c r="X4" s="51" t="s">
        <v>17</v>
      </c>
      <c r="Y4" s="51" t="s">
        <v>18</v>
      </c>
      <c r="Z4" s="51" t="s">
        <v>19</v>
      </c>
      <c r="AA4" s="57" t="s">
        <v>20</v>
      </c>
    </row>
    <row r="5" spans="2:27" ht="15.75" thickBot="1">
      <c r="B5" s="113" t="s">
        <v>21</v>
      </c>
      <c r="C5" s="114"/>
      <c r="D5" s="114"/>
      <c r="E5" s="114"/>
      <c r="F5" s="114"/>
      <c r="G5" s="114"/>
      <c r="H5" s="114"/>
      <c r="I5" s="114"/>
      <c r="J5" s="114"/>
      <c r="K5" s="114"/>
      <c r="L5" s="114"/>
      <c r="M5" s="114"/>
      <c r="N5" s="114"/>
      <c r="O5" s="114"/>
      <c r="P5" s="114"/>
      <c r="Q5" s="114"/>
      <c r="R5" s="114"/>
      <c r="S5" s="114"/>
      <c r="T5" s="114"/>
      <c r="U5" s="114"/>
      <c r="V5" s="114"/>
      <c r="W5" s="114"/>
      <c r="X5" s="114"/>
      <c r="Y5" s="114"/>
      <c r="Z5" s="114"/>
      <c r="AA5" s="115"/>
    </row>
    <row r="6" spans="2:27">
      <c r="B6" s="8">
        <v>1</v>
      </c>
      <c r="C6" s="9" t="s">
        <v>22</v>
      </c>
      <c r="D6" s="10" t="s">
        <v>23</v>
      </c>
      <c r="E6" s="8" t="s">
        <v>24</v>
      </c>
      <c r="F6" s="11">
        <v>50</v>
      </c>
      <c r="G6" s="12" t="s">
        <v>25</v>
      </c>
      <c r="H6" s="13" t="s">
        <v>421</v>
      </c>
      <c r="I6" s="95">
        <v>26835</v>
      </c>
      <c r="J6" s="18">
        <f>+I6*1.19</f>
        <v>31933.649999999998</v>
      </c>
      <c r="K6" s="21">
        <f>+J6+I6</f>
        <v>58768.649999999994</v>
      </c>
      <c r="L6" s="19">
        <f>+K6*F6</f>
        <v>2938432.4999999995</v>
      </c>
      <c r="M6" s="17" t="s">
        <v>428</v>
      </c>
      <c r="N6" s="18">
        <v>14201</v>
      </c>
      <c r="O6" s="14">
        <f>+N6*1.19</f>
        <v>16899.189999999999</v>
      </c>
      <c r="P6" s="15">
        <f>+O6+N6</f>
        <v>31100.19</v>
      </c>
      <c r="Q6" s="19">
        <f>+P6*K6</f>
        <v>1827716181.0434997</v>
      </c>
      <c r="R6" s="20" t="s">
        <v>263</v>
      </c>
      <c r="S6" s="18">
        <v>27000</v>
      </c>
      <c r="T6" s="14">
        <f>+S6*1.19</f>
        <v>32130</v>
      </c>
      <c r="U6" s="15">
        <f>+T6+S6</f>
        <v>59130</v>
      </c>
      <c r="V6" s="16">
        <f>+U6*P6</f>
        <v>1838954234.6999998</v>
      </c>
      <c r="W6" s="22">
        <f>+ROUND(AVERAGE(K6,P6,U6),0)</f>
        <v>49666</v>
      </c>
      <c r="X6" s="23">
        <f>+ROUND(_xlfn.STDEV.P(K6,P6,U6),0)</f>
        <v>13129</v>
      </c>
      <c r="Y6" s="24">
        <f>+X6/W6</f>
        <v>0.26434583014537105</v>
      </c>
      <c r="Z6" s="25">
        <f>+W6+X6</f>
        <v>62795</v>
      </c>
      <c r="AA6" s="26">
        <f>+W6-X6</f>
        <v>36537</v>
      </c>
    </row>
    <row r="7" spans="2:27">
      <c r="B7" s="27">
        <v>2</v>
      </c>
      <c r="C7" s="28" t="s">
        <v>26</v>
      </c>
      <c r="D7" s="29" t="s">
        <v>27</v>
      </c>
      <c r="E7" s="27" t="s">
        <v>24</v>
      </c>
      <c r="F7" s="30">
        <v>40</v>
      </c>
      <c r="G7" s="12" t="s">
        <v>25</v>
      </c>
      <c r="H7" s="13" t="s">
        <v>393</v>
      </c>
      <c r="I7" s="96">
        <v>20020</v>
      </c>
      <c r="J7" s="18">
        <f t="shared" ref="J7:J63" si="0">+I7*1.19</f>
        <v>23823.8</v>
      </c>
      <c r="K7" s="21">
        <f t="shared" ref="K7:K44" si="1">+J7+I7</f>
        <v>43843.8</v>
      </c>
      <c r="L7" s="19">
        <f t="shared" ref="L7:L44" si="2">+K7*F7</f>
        <v>1753752</v>
      </c>
      <c r="M7" s="17" t="s">
        <v>435</v>
      </c>
      <c r="N7" s="31">
        <v>20588</v>
      </c>
      <c r="O7" s="14">
        <f t="shared" ref="O7:O63" si="3">+N7*1.19</f>
        <v>24499.719999999998</v>
      </c>
      <c r="P7" s="15">
        <f t="shared" ref="P7:P44" si="4">+O7+N7</f>
        <v>45087.72</v>
      </c>
      <c r="Q7" s="19">
        <f t="shared" ref="Q7:Q44" si="5">+P7*K7</f>
        <v>1976816978.1360002</v>
      </c>
      <c r="R7" s="20" t="s">
        <v>423</v>
      </c>
      <c r="S7" s="31">
        <v>18730</v>
      </c>
      <c r="T7" s="14">
        <f t="shared" ref="T7:T44" si="6">+S7*1.19</f>
        <v>22288.7</v>
      </c>
      <c r="U7" s="15">
        <f t="shared" ref="U7:U44" si="7">+T7+S7</f>
        <v>41018.699999999997</v>
      </c>
      <c r="V7" s="16">
        <f t="shared" ref="V7:V44" si="8">+U7*P7</f>
        <v>1849439660.3639998</v>
      </c>
      <c r="W7" s="22">
        <f t="shared" ref="W7:W44" si="9">+ROUND(AVERAGE(K7,P7,U7),0)</f>
        <v>43317</v>
      </c>
      <c r="X7" s="23">
        <f t="shared" ref="X7:X44" si="10">+ROUND(_xlfn.STDEV.P(K7,P7,U7),0)</f>
        <v>1702</v>
      </c>
      <c r="Y7" s="24">
        <f t="shared" ref="Y7:Y44" si="11">+X7/W7</f>
        <v>3.929173303783734E-2</v>
      </c>
      <c r="Z7" s="25">
        <f t="shared" ref="Z7:Z44" si="12">+W7+X7</f>
        <v>45019</v>
      </c>
      <c r="AA7" s="26">
        <f t="shared" ref="AA7:AA44" si="13">+W7-X7</f>
        <v>41615</v>
      </c>
    </row>
    <row r="8" spans="2:27" ht="45">
      <c r="B8" s="27">
        <v>3</v>
      </c>
      <c r="C8" s="28" t="s">
        <v>28</v>
      </c>
      <c r="D8" s="29" t="s">
        <v>29</v>
      </c>
      <c r="E8" s="27" t="s">
        <v>24</v>
      </c>
      <c r="F8" s="30">
        <v>50</v>
      </c>
      <c r="G8" s="12" t="s">
        <v>25</v>
      </c>
      <c r="H8" s="13" t="s">
        <v>279</v>
      </c>
      <c r="I8" s="96">
        <v>3300</v>
      </c>
      <c r="J8" s="18">
        <f t="shared" si="0"/>
        <v>3927</v>
      </c>
      <c r="K8" s="21">
        <f t="shared" si="1"/>
        <v>7227</v>
      </c>
      <c r="L8" s="19">
        <f t="shared" si="2"/>
        <v>361350</v>
      </c>
      <c r="M8" s="17" t="s">
        <v>431</v>
      </c>
      <c r="N8" s="31">
        <v>2941</v>
      </c>
      <c r="O8" s="14">
        <f t="shared" si="3"/>
        <v>3499.79</v>
      </c>
      <c r="P8" s="15">
        <f t="shared" si="4"/>
        <v>6440.79</v>
      </c>
      <c r="Q8" s="19">
        <f t="shared" si="5"/>
        <v>46547589.329999998</v>
      </c>
      <c r="R8" s="20" t="s">
        <v>271</v>
      </c>
      <c r="S8" s="31">
        <v>3900</v>
      </c>
      <c r="T8" s="14">
        <f t="shared" si="6"/>
        <v>4641</v>
      </c>
      <c r="U8" s="15">
        <f t="shared" si="7"/>
        <v>8541</v>
      </c>
      <c r="V8" s="16">
        <f t="shared" si="8"/>
        <v>55010787.390000001</v>
      </c>
      <c r="W8" s="22">
        <f t="shared" si="9"/>
        <v>7403</v>
      </c>
      <c r="X8" s="23">
        <f t="shared" si="10"/>
        <v>866</v>
      </c>
      <c r="Y8" s="24">
        <f t="shared" si="11"/>
        <v>0.1169796028637039</v>
      </c>
      <c r="Z8" s="25">
        <f t="shared" si="12"/>
        <v>8269</v>
      </c>
      <c r="AA8" s="26">
        <f t="shared" si="13"/>
        <v>6537</v>
      </c>
    </row>
    <row r="9" spans="2:27" ht="45">
      <c r="B9" s="8">
        <v>4</v>
      </c>
      <c r="C9" s="28" t="s">
        <v>30</v>
      </c>
      <c r="D9" s="29" t="s">
        <v>31</v>
      </c>
      <c r="E9" s="27" t="s">
        <v>32</v>
      </c>
      <c r="F9" s="30">
        <v>60</v>
      </c>
      <c r="G9" s="12" t="s">
        <v>25</v>
      </c>
      <c r="H9" s="13" t="s">
        <v>421</v>
      </c>
      <c r="I9" s="96">
        <v>16645</v>
      </c>
      <c r="J9" s="18">
        <f t="shared" si="0"/>
        <v>19807.55</v>
      </c>
      <c r="K9" s="21">
        <f t="shared" si="1"/>
        <v>36452.550000000003</v>
      </c>
      <c r="L9" s="19">
        <f t="shared" si="2"/>
        <v>2187153</v>
      </c>
      <c r="M9" s="17" t="s">
        <v>275</v>
      </c>
      <c r="N9" s="31">
        <v>7892</v>
      </c>
      <c r="O9" s="14">
        <f t="shared" si="3"/>
        <v>9391.48</v>
      </c>
      <c r="P9" s="15">
        <f t="shared" si="4"/>
        <v>17283.48</v>
      </c>
      <c r="Q9" s="19">
        <f t="shared" si="5"/>
        <v>630026918.87400007</v>
      </c>
      <c r="R9" s="20" t="s">
        <v>263</v>
      </c>
      <c r="S9" s="31">
        <v>11500</v>
      </c>
      <c r="T9" s="14">
        <f t="shared" si="6"/>
        <v>13685</v>
      </c>
      <c r="U9" s="15">
        <f t="shared" si="7"/>
        <v>25185</v>
      </c>
      <c r="V9" s="16">
        <f t="shared" si="8"/>
        <v>435284443.80000001</v>
      </c>
      <c r="W9" s="22">
        <f t="shared" si="9"/>
        <v>26307</v>
      </c>
      <c r="X9" s="23">
        <f t="shared" si="10"/>
        <v>7866</v>
      </c>
      <c r="Y9" s="24">
        <f t="shared" si="11"/>
        <v>0.29900786862812179</v>
      </c>
      <c r="Z9" s="25">
        <f t="shared" si="12"/>
        <v>34173</v>
      </c>
      <c r="AA9" s="26">
        <f t="shared" si="13"/>
        <v>18441</v>
      </c>
    </row>
    <row r="10" spans="2:27">
      <c r="B10" s="27">
        <v>5</v>
      </c>
      <c r="C10" s="28" t="s">
        <v>33</v>
      </c>
      <c r="D10" s="29" t="s">
        <v>34</v>
      </c>
      <c r="E10" s="27" t="s">
        <v>24</v>
      </c>
      <c r="F10" s="30">
        <v>30</v>
      </c>
      <c r="G10" s="12" t="s">
        <v>25</v>
      </c>
      <c r="H10" s="13" t="s">
        <v>271</v>
      </c>
      <c r="I10" s="96">
        <v>12000</v>
      </c>
      <c r="J10" s="18">
        <f t="shared" si="0"/>
        <v>14280</v>
      </c>
      <c r="K10" s="21">
        <f t="shared" si="1"/>
        <v>26280</v>
      </c>
      <c r="L10" s="19">
        <f t="shared" si="2"/>
        <v>788400</v>
      </c>
      <c r="M10" s="17" t="s">
        <v>287</v>
      </c>
      <c r="N10" s="31">
        <v>9450</v>
      </c>
      <c r="O10" s="14">
        <f t="shared" si="3"/>
        <v>11245.5</v>
      </c>
      <c r="P10" s="15">
        <f t="shared" si="4"/>
        <v>20695.5</v>
      </c>
      <c r="Q10" s="19">
        <f t="shared" si="5"/>
        <v>543877740</v>
      </c>
      <c r="R10" s="20" t="s">
        <v>423</v>
      </c>
      <c r="S10" s="31">
        <v>12579</v>
      </c>
      <c r="T10" s="14">
        <f t="shared" si="6"/>
        <v>14969.01</v>
      </c>
      <c r="U10" s="15">
        <f t="shared" si="7"/>
        <v>27548.010000000002</v>
      </c>
      <c r="V10" s="16">
        <f t="shared" si="8"/>
        <v>570119840.95500004</v>
      </c>
      <c r="W10" s="22">
        <f t="shared" si="9"/>
        <v>24841</v>
      </c>
      <c r="X10" s="23">
        <f t="shared" si="10"/>
        <v>2977</v>
      </c>
      <c r="Y10" s="24">
        <f t="shared" si="11"/>
        <v>0.11984219636890624</v>
      </c>
      <c r="Z10" s="25">
        <f t="shared" si="12"/>
        <v>27818</v>
      </c>
      <c r="AA10" s="26">
        <f t="shared" si="13"/>
        <v>21864</v>
      </c>
    </row>
    <row r="11" spans="2:27" ht="45">
      <c r="B11" s="27">
        <v>6</v>
      </c>
      <c r="C11" s="28" t="s">
        <v>35</v>
      </c>
      <c r="D11" s="29" t="s">
        <v>36</v>
      </c>
      <c r="E11" s="27" t="s">
        <v>24</v>
      </c>
      <c r="F11" s="30">
        <v>50</v>
      </c>
      <c r="G11" s="12" t="s">
        <v>25</v>
      </c>
      <c r="H11" s="13" t="s">
        <v>422</v>
      </c>
      <c r="I11" s="96">
        <v>4500</v>
      </c>
      <c r="J11" s="18">
        <f t="shared" si="0"/>
        <v>5355</v>
      </c>
      <c r="K11" s="21">
        <f t="shared" si="1"/>
        <v>9855</v>
      </c>
      <c r="L11" s="19">
        <f t="shared" si="2"/>
        <v>492750</v>
      </c>
      <c r="M11" s="17" t="s">
        <v>428</v>
      </c>
      <c r="N11" s="31">
        <v>3865</v>
      </c>
      <c r="O11" s="14">
        <f t="shared" si="3"/>
        <v>4599.3499999999995</v>
      </c>
      <c r="P11" s="15">
        <f t="shared" si="4"/>
        <v>8464.3499999999985</v>
      </c>
      <c r="Q11" s="19">
        <f t="shared" si="5"/>
        <v>83416169.249999985</v>
      </c>
      <c r="R11" s="20" t="s">
        <v>287</v>
      </c>
      <c r="S11" s="31">
        <v>4120</v>
      </c>
      <c r="T11" s="14">
        <f t="shared" si="6"/>
        <v>4902.8</v>
      </c>
      <c r="U11" s="15">
        <f t="shared" si="7"/>
        <v>9022.7999999999993</v>
      </c>
      <c r="V11" s="16">
        <f t="shared" si="8"/>
        <v>76372137.179999977</v>
      </c>
      <c r="W11" s="22">
        <f t="shared" si="9"/>
        <v>9114</v>
      </c>
      <c r="X11" s="23">
        <f t="shared" si="10"/>
        <v>571</v>
      </c>
      <c r="Y11" s="24">
        <f t="shared" si="11"/>
        <v>6.2650866798332233E-2</v>
      </c>
      <c r="Z11" s="25">
        <f t="shared" si="12"/>
        <v>9685</v>
      </c>
      <c r="AA11" s="26">
        <f t="shared" si="13"/>
        <v>8543</v>
      </c>
    </row>
    <row r="12" spans="2:27">
      <c r="B12" s="8">
        <v>7</v>
      </c>
      <c r="C12" s="28" t="s">
        <v>37</v>
      </c>
      <c r="D12" s="29" t="s">
        <v>38</v>
      </c>
      <c r="E12" s="27" t="s">
        <v>32</v>
      </c>
      <c r="F12" s="30">
        <v>120</v>
      </c>
      <c r="G12" s="12" t="s">
        <v>25</v>
      </c>
      <c r="H12" s="13" t="s">
        <v>421</v>
      </c>
      <c r="I12" s="96">
        <v>14128</v>
      </c>
      <c r="J12" s="18">
        <f t="shared" si="0"/>
        <v>16812.32</v>
      </c>
      <c r="K12" s="21">
        <f t="shared" si="1"/>
        <v>30940.32</v>
      </c>
      <c r="L12" s="19">
        <f t="shared" si="2"/>
        <v>3712838.4</v>
      </c>
      <c r="M12" s="17" t="s">
        <v>263</v>
      </c>
      <c r="N12" s="31">
        <v>10420</v>
      </c>
      <c r="O12" s="14">
        <f t="shared" si="3"/>
        <v>12399.8</v>
      </c>
      <c r="P12" s="15">
        <f t="shared" si="4"/>
        <v>22819.8</v>
      </c>
      <c r="Q12" s="19">
        <f t="shared" si="5"/>
        <v>706051914.33599997</v>
      </c>
      <c r="R12" s="20" t="s">
        <v>436</v>
      </c>
      <c r="S12" s="31">
        <v>10000</v>
      </c>
      <c r="T12" s="14">
        <f t="shared" si="6"/>
        <v>11900</v>
      </c>
      <c r="U12" s="15">
        <f t="shared" si="7"/>
        <v>21900</v>
      </c>
      <c r="V12" s="16">
        <f t="shared" si="8"/>
        <v>499753620</v>
      </c>
      <c r="W12" s="22">
        <f t="shared" si="9"/>
        <v>25220</v>
      </c>
      <c r="X12" s="23">
        <f t="shared" si="10"/>
        <v>4062</v>
      </c>
      <c r="Y12" s="24">
        <f t="shared" si="11"/>
        <v>0.16106264869151468</v>
      </c>
      <c r="Z12" s="25">
        <f t="shared" si="12"/>
        <v>29282</v>
      </c>
      <c r="AA12" s="26">
        <f t="shared" si="13"/>
        <v>21158</v>
      </c>
    </row>
    <row r="13" spans="2:27" ht="30">
      <c r="B13" s="27">
        <v>8</v>
      </c>
      <c r="C13" s="28" t="s">
        <v>39</v>
      </c>
      <c r="D13" s="29" t="s">
        <v>40</v>
      </c>
      <c r="E13" s="27" t="s">
        <v>32</v>
      </c>
      <c r="F13" s="30">
        <v>80</v>
      </c>
      <c r="G13" s="12" t="s">
        <v>25</v>
      </c>
      <c r="H13" s="13" t="s">
        <v>423</v>
      </c>
      <c r="I13" s="96">
        <v>8450</v>
      </c>
      <c r="J13" s="18">
        <f t="shared" si="0"/>
        <v>10055.5</v>
      </c>
      <c r="K13" s="21">
        <f t="shared" si="1"/>
        <v>18505.5</v>
      </c>
      <c r="L13" s="19">
        <f t="shared" si="2"/>
        <v>1480440</v>
      </c>
      <c r="M13" s="17" t="s">
        <v>279</v>
      </c>
      <c r="N13" s="31">
        <v>8571</v>
      </c>
      <c r="O13" s="14">
        <f t="shared" si="3"/>
        <v>10199.49</v>
      </c>
      <c r="P13" s="15">
        <f t="shared" si="4"/>
        <v>18770.489999999998</v>
      </c>
      <c r="Q13" s="19">
        <f t="shared" si="5"/>
        <v>347357302.69499993</v>
      </c>
      <c r="R13" s="20" t="s">
        <v>444</v>
      </c>
      <c r="S13" s="31">
        <v>8823</v>
      </c>
      <c r="T13" s="14">
        <f t="shared" si="6"/>
        <v>10499.369999999999</v>
      </c>
      <c r="U13" s="15">
        <f t="shared" si="7"/>
        <v>19322.37</v>
      </c>
      <c r="V13" s="16">
        <f t="shared" si="8"/>
        <v>362690352.86129993</v>
      </c>
      <c r="W13" s="22">
        <f t="shared" si="9"/>
        <v>18866</v>
      </c>
      <c r="X13" s="23">
        <f t="shared" si="10"/>
        <v>340</v>
      </c>
      <c r="Y13" s="24">
        <f t="shared" si="11"/>
        <v>1.8021838227499205E-2</v>
      </c>
      <c r="Z13" s="25">
        <f t="shared" si="12"/>
        <v>19206</v>
      </c>
      <c r="AA13" s="26">
        <f t="shared" si="13"/>
        <v>18526</v>
      </c>
    </row>
    <row r="14" spans="2:27" ht="45">
      <c r="B14" s="27">
        <v>9</v>
      </c>
      <c r="C14" s="28" t="s">
        <v>41</v>
      </c>
      <c r="D14" s="29" t="s">
        <v>42</v>
      </c>
      <c r="E14" s="27" t="s">
        <v>32</v>
      </c>
      <c r="F14" s="30">
        <v>70</v>
      </c>
      <c r="G14" s="12" t="s">
        <v>25</v>
      </c>
      <c r="H14" s="13" t="s">
        <v>279</v>
      </c>
      <c r="I14" s="96">
        <v>3800</v>
      </c>
      <c r="J14" s="18">
        <f t="shared" si="0"/>
        <v>4522</v>
      </c>
      <c r="K14" s="21">
        <f t="shared" si="1"/>
        <v>8322</v>
      </c>
      <c r="L14" s="19">
        <f t="shared" si="2"/>
        <v>582540</v>
      </c>
      <c r="M14" s="17" t="s">
        <v>422</v>
      </c>
      <c r="N14" s="31">
        <v>4200</v>
      </c>
      <c r="O14" s="14">
        <f t="shared" si="3"/>
        <v>4998</v>
      </c>
      <c r="P14" s="15">
        <f t="shared" si="4"/>
        <v>9198</v>
      </c>
      <c r="Q14" s="19">
        <f t="shared" si="5"/>
        <v>76545756</v>
      </c>
      <c r="R14" s="20" t="s">
        <v>428</v>
      </c>
      <c r="S14" s="31">
        <v>5546</v>
      </c>
      <c r="T14" s="14">
        <f t="shared" si="6"/>
        <v>6599.74</v>
      </c>
      <c r="U14" s="15">
        <f t="shared" si="7"/>
        <v>12145.74</v>
      </c>
      <c r="V14" s="16">
        <f t="shared" si="8"/>
        <v>111716516.52</v>
      </c>
      <c r="W14" s="22">
        <f t="shared" si="9"/>
        <v>9889</v>
      </c>
      <c r="X14" s="23">
        <f t="shared" si="10"/>
        <v>1636</v>
      </c>
      <c r="Y14" s="24">
        <f t="shared" si="11"/>
        <v>0.16543634341187177</v>
      </c>
      <c r="Z14" s="25">
        <f t="shared" si="12"/>
        <v>11525</v>
      </c>
      <c r="AA14" s="26">
        <f t="shared" si="13"/>
        <v>8253</v>
      </c>
    </row>
    <row r="15" spans="2:27" ht="45">
      <c r="B15" s="8">
        <v>10</v>
      </c>
      <c r="C15" s="28" t="s">
        <v>43</v>
      </c>
      <c r="D15" s="29" t="s">
        <v>44</v>
      </c>
      <c r="E15" s="27" t="s">
        <v>32</v>
      </c>
      <c r="F15" s="30">
        <v>50</v>
      </c>
      <c r="G15" s="12" t="s">
        <v>25</v>
      </c>
      <c r="H15" s="13" t="s">
        <v>422</v>
      </c>
      <c r="I15" s="96">
        <v>5500</v>
      </c>
      <c r="J15" s="18">
        <f t="shared" si="0"/>
        <v>6545</v>
      </c>
      <c r="K15" s="21">
        <f t="shared" si="1"/>
        <v>12045</v>
      </c>
      <c r="L15" s="19">
        <f t="shared" si="2"/>
        <v>602250</v>
      </c>
      <c r="M15" s="17" t="s">
        <v>423</v>
      </c>
      <c r="N15" s="31">
        <v>4210</v>
      </c>
      <c r="O15" s="14">
        <f t="shared" si="3"/>
        <v>5009.8999999999996</v>
      </c>
      <c r="P15" s="15">
        <f t="shared" si="4"/>
        <v>9219.9</v>
      </c>
      <c r="Q15" s="19">
        <f t="shared" si="5"/>
        <v>111053695.5</v>
      </c>
      <c r="R15" s="20" t="s">
        <v>287</v>
      </c>
      <c r="S15" s="31">
        <v>4580</v>
      </c>
      <c r="T15" s="14">
        <f t="shared" si="6"/>
        <v>5450.2</v>
      </c>
      <c r="U15" s="15">
        <f t="shared" si="7"/>
        <v>10030.200000000001</v>
      </c>
      <c r="V15" s="16">
        <f t="shared" si="8"/>
        <v>92477440.980000004</v>
      </c>
      <c r="W15" s="22">
        <f t="shared" si="9"/>
        <v>10432</v>
      </c>
      <c r="X15" s="23">
        <f t="shared" si="10"/>
        <v>1188</v>
      </c>
      <c r="Y15" s="24">
        <f t="shared" si="11"/>
        <v>0.1138803680981595</v>
      </c>
      <c r="Z15" s="25">
        <f t="shared" si="12"/>
        <v>11620</v>
      </c>
      <c r="AA15" s="26">
        <f t="shared" si="13"/>
        <v>9244</v>
      </c>
    </row>
    <row r="16" spans="2:27" ht="45">
      <c r="B16" s="27">
        <v>11</v>
      </c>
      <c r="C16" s="28" t="s">
        <v>45</v>
      </c>
      <c r="D16" s="29" t="s">
        <v>46</v>
      </c>
      <c r="E16" s="27" t="s">
        <v>32</v>
      </c>
      <c r="F16" s="30">
        <v>2</v>
      </c>
      <c r="G16" s="12" t="s">
        <v>25</v>
      </c>
      <c r="H16" s="13" t="s">
        <v>422</v>
      </c>
      <c r="I16" s="96">
        <v>125000</v>
      </c>
      <c r="J16" s="18">
        <f t="shared" si="0"/>
        <v>148750</v>
      </c>
      <c r="K16" s="21">
        <f t="shared" si="1"/>
        <v>273750</v>
      </c>
      <c r="L16" s="19">
        <f t="shared" si="2"/>
        <v>547500</v>
      </c>
      <c r="M16" s="17" t="s">
        <v>263</v>
      </c>
      <c r="N16" s="31">
        <v>211600</v>
      </c>
      <c r="O16" s="14">
        <f t="shared" si="3"/>
        <v>251804</v>
      </c>
      <c r="P16" s="15">
        <f t="shared" si="4"/>
        <v>463404</v>
      </c>
      <c r="Q16" s="19">
        <f t="shared" si="5"/>
        <v>126856845000</v>
      </c>
      <c r="R16" s="20" t="s">
        <v>421</v>
      </c>
      <c r="S16" s="31">
        <v>316246</v>
      </c>
      <c r="T16" s="14">
        <f t="shared" si="6"/>
        <v>376332.74</v>
      </c>
      <c r="U16" s="15">
        <f t="shared" si="7"/>
        <v>692578.74</v>
      </c>
      <c r="V16" s="16">
        <f t="shared" si="8"/>
        <v>320943758430.96002</v>
      </c>
      <c r="W16" s="22">
        <f t="shared" si="9"/>
        <v>476578</v>
      </c>
      <c r="X16" s="23">
        <f t="shared" si="10"/>
        <v>171240</v>
      </c>
      <c r="Y16" s="24">
        <f t="shared" si="11"/>
        <v>0.35931159222624626</v>
      </c>
      <c r="Z16" s="25">
        <f t="shared" si="12"/>
        <v>647818</v>
      </c>
      <c r="AA16" s="26">
        <f t="shared" si="13"/>
        <v>305338</v>
      </c>
    </row>
    <row r="17" spans="2:27">
      <c r="B17" s="27">
        <v>12</v>
      </c>
      <c r="C17" s="28" t="s">
        <v>47</v>
      </c>
      <c r="D17" s="29" t="s">
        <v>48</v>
      </c>
      <c r="E17" s="27" t="s">
        <v>32</v>
      </c>
      <c r="F17" s="30">
        <v>2</v>
      </c>
      <c r="G17" s="12" t="s">
        <v>25</v>
      </c>
      <c r="H17" s="13" t="s">
        <v>421</v>
      </c>
      <c r="I17" s="96">
        <v>723846</v>
      </c>
      <c r="J17" s="18">
        <f t="shared" si="0"/>
        <v>861376.74</v>
      </c>
      <c r="K17" s="21">
        <f t="shared" si="1"/>
        <v>1585222.74</v>
      </c>
      <c r="L17" s="19">
        <f t="shared" si="2"/>
        <v>3170445.48</v>
      </c>
      <c r="M17" s="17" t="s">
        <v>263</v>
      </c>
      <c r="N17" s="31">
        <v>797700</v>
      </c>
      <c r="O17" s="14">
        <f t="shared" si="3"/>
        <v>949263</v>
      </c>
      <c r="P17" s="15">
        <f t="shared" si="4"/>
        <v>1746963</v>
      </c>
      <c r="Q17" s="19">
        <f t="shared" si="5"/>
        <v>2769325473538.6201</v>
      </c>
      <c r="R17" s="20" t="s">
        <v>445</v>
      </c>
      <c r="S17" s="31">
        <v>546218</v>
      </c>
      <c r="T17" s="14">
        <f t="shared" si="6"/>
        <v>649999.41999999993</v>
      </c>
      <c r="U17" s="15">
        <f t="shared" si="7"/>
        <v>1196217.42</v>
      </c>
      <c r="V17" s="16">
        <f t="shared" si="8"/>
        <v>2089747572695.46</v>
      </c>
      <c r="W17" s="22">
        <f t="shared" si="9"/>
        <v>1509468</v>
      </c>
      <c r="X17" s="23">
        <f t="shared" si="10"/>
        <v>231134</v>
      </c>
      <c r="Y17" s="24">
        <f t="shared" si="11"/>
        <v>0.1531228220803621</v>
      </c>
      <c r="Z17" s="25">
        <f t="shared" si="12"/>
        <v>1740602</v>
      </c>
      <c r="AA17" s="26">
        <f t="shared" si="13"/>
        <v>1278334</v>
      </c>
    </row>
    <row r="18" spans="2:27" ht="45">
      <c r="B18" s="8">
        <v>13</v>
      </c>
      <c r="C18" s="28" t="s">
        <v>49</v>
      </c>
      <c r="D18" s="29" t="s">
        <v>50</v>
      </c>
      <c r="E18" s="27" t="s">
        <v>24</v>
      </c>
      <c r="F18" s="30">
        <v>8</v>
      </c>
      <c r="G18" s="12" t="s">
        <v>25</v>
      </c>
      <c r="H18" s="13" t="s">
        <v>422</v>
      </c>
      <c r="I18" s="96">
        <v>23800</v>
      </c>
      <c r="J18" s="18">
        <f t="shared" si="0"/>
        <v>28322</v>
      </c>
      <c r="K18" s="21">
        <f t="shared" si="1"/>
        <v>52122</v>
      </c>
      <c r="L18" s="19">
        <f t="shared" si="2"/>
        <v>416976</v>
      </c>
      <c r="M18" s="17" t="s">
        <v>421</v>
      </c>
      <c r="N18" s="31">
        <v>35418</v>
      </c>
      <c r="O18" s="14">
        <f t="shared" si="3"/>
        <v>42147.42</v>
      </c>
      <c r="P18" s="15">
        <f t="shared" si="4"/>
        <v>77565.42</v>
      </c>
      <c r="Q18" s="19">
        <f t="shared" si="5"/>
        <v>4042864821.2399998</v>
      </c>
      <c r="R18" s="20" t="s">
        <v>423</v>
      </c>
      <c r="S18" s="31">
        <v>13900</v>
      </c>
      <c r="T18" s="14">
        <f t="shared" si="6"/>
        <v>16541</v>
      </c>
      <c r="U18" s="15">
        <f t="shared" si="7"/>
        <v>30441</v>
      </c>
      <c r="V18" s="16">
        <f t="shared" si="8"/>
        <v>2361168950.2199998</v>
      </c>
      <c r="W18" s="22">
        <f t="shared" si="9"/>
        <v>53376</v>
      </c>
      <c r="X18" s="23">
        <f t="shared" si="10"/>
        <v>19259</v>
      </c>
      <c r="Y18" s="24">
        <f t="shared" si="11"/>
        <v>0.3608175959232614</v>
      </c>
      <c r="Z18" s="25">
        <f t="shared" si="12"/>
        <v>72635</v>
      </c>
      <c r="AA18" s="26">
        <f t="shared" si="13"/>
        <v>34117</v>
      </c>
    </row>
    <row r="19" spans="2:27" ht="30">
      <c r="B19" s="76">
        <v>14</v>
      </c>
      <c r="C19" s="77" t="s">
        <v>51</v>
      </c>
      <c r="D19" s="75" t="s">
        <v>410</v>
      </c>
      <c r="E19" s="76" t="s">
        <v>32</v>
      </c>
      <c r="F19" s="78">
        <v>10</v>
      </c>
      <c r="G19" s="79" t="s">
        <v>25</v>
      </c>
      <c r="H19" s="13" t="s">
        <v>424</v>
      </c>
      <c r="I19" s="96">
        <v>38655</v>
      </c>
      <c r="J19" s="18">
        <f t="shared" si="0"/>
        <v>45999.45</v>
      </c>
      <c r="K19" s="21">
        <f t="shared" si="1"/>
        <v>84654.45</v>
      </c>
      <c r="L19" s="19">
        <f t="shared" si="2"/>
        <v>846544.5</v>
      </c>
      <c r="M19" s="17" t="s">
        <v>436</v>
      </c>
      <c r="N19" s="31">
        <v>50336</v>
      </c>
      <c r="O19" s="14">
        <f t="shared" si="3"/>
        <v>59899.839999999997</v>
      </c>
      <c r="P19" s="15">
        <f t="shared" si="4"/>
        <v>110235.84</v>
      </c>
      <c r="Q19" s="19">
        <f t="shared" si="5"/>
        <v>9331954405.487999</v>
      </c>
      <c r="R19" s="20" t="s">
        <v>446</v>
      </c>
      <c r="S19" s="31">
        <v>54621</v>
      </c>
      <c r="T19" s="14">
        <f t="shared" si="6"/>
        <v>64998.99</v>
      </c>
      <c r="U19" s="15">
        <f t="shared" si="7"/>
        <v>119619.98999999999</v>
      </c>
      <c r="V19" s="16">
        <f t="shared" si="8"/>
        <v>13186410078.441599</v>
      </c>
      <c r="W19" s="22">
        <f t="shared" si="9"/>
        <v>104837</v>
      </c>
      <c r="X19" s="23">
        <f t="shared" si="10"/>
        <v>14776</v>
      </c>
      <c r="Y19" s="24">
        <f t="shared" si="11"/>
        <v>0.14094260614096168</v>
      </c>
      <c r="Z19" s="25">
        <f t="shared" si="12"/>
        <v>119613</v>
      </c>
      <c r="AA19" s="26">
        <f t="shared" si="13"/>
        <v>90061</v>
      </c>
    </row>
    <row r="20" spans="2:27">
      <c r="B20" s="27">
        <v>15</v>
      </c>
      <c r="C20" s="28" t="s">
        <v>52</v>
      </c>
      <c r="D20" s="29" t="s">
        <v>53</v>
      </c>
      <c r="E20" s="27" t="s">
        <v>32</v>
      </c>
      <c r="F20" s="30">
        <v>6</v>
      </c>
      <c r="G20" s="12" t="s">
        <v>25</v>
      </c>
      <c r="H20" s="13" t="s">
        <v>263</v>
      </c>
      <c r="I20" s="96">
        <v>109000</v>
      </c>
      <c r="J20" s="18">
        <f t="shared" si="0"/>
        <v>129710</v>
      </c>
      <c r="K20" s="21">
        <f t="shared" si="1"/>
        <v>238710</v>
      </c>
      <c r="L20" s="19">
        <f t="shared" si="2"/>
        <v>1432260</v>
      </c>
      <c r="M20" s="17" t="s">
        <v>437</v>
      </c>
      <c r="N20" s="31">
        <v>117563</v>
      </c>
      <c r="O20" s="14">
        <f t="shared" si="3"/>
        <v>139899.97</v>
      </c>
      <c r="P20" s="15">
        <f t="shared" si="4"/>
        <v>257462.97</v>
      </c>
      <c r="Q20" s="19">
        <f t="shared" si="5"/>
        <v>61458985568.699997</v>
      </c>
      <c r="R20" s="20" t="s">
        <v>447</v>
      </c>
      <c r="S20" s="31">
        <v>115126</v>
      </c>
      <c r="T20" s="14">
        <f t="shared" si="6"/>
        <v>136999.94</v>
      </c>
      <c r="U20" s="15">
        <f t="shared" si="7"/>
        <v>252125.94</v>
      </c>
      <c r="V20" s="16">
        <f t="shared" si="8"/>
        <v>64913093326.441803</v>
      </c>
      <c r="W20" s="22">
        <f t="shared" si="9"/>
        <v>249433</v>
      </c>
      <c r="X20" s="23">
        <f t="shared" si="10"/>
        <v>7889</v>
      </c>
      <c r="Y20" s="24">
        <f t="shared" si="11"/>
        <v>3.1627731695485363E-2</v>
      </c>
      <c r="Z20" s="25">
        <f t="shared" si="12"/>
        <v>257322</v>
      </c>
      <c r="AA20" s="26">
        <f t="shared" si="13"/>
        <v>241544</v>
      </c>
    </row>
    <row r="21" spans="2:27" ht="45">
      <c r="B21" s="8">
        <v>16</v>
      </c>
      <c r="C21" s="28" t="s">
        <v>54</v>
      </c>
      <c r="D21" s="29" t="s">
        <v>55</v>
      </c>
      <c r="E21" s="27" t="s">
        <v>32</v>
      </c>
      <c r="F21" s="30">
        <v>40</v>
      </c>
      <c r="G21" s="12" t="s">
        <v>25</v>
      </c>
      <c r="H21" s="13" t="s">
        <v>422</v>
      </c>
      <c r="I21" s="96">
        <v>5800</v>
      </c>
      <c r="J21" s="18">
        <f t="shared" si="0"/>
        <v>6902</v>
      </c>
      <c r="K21" s="21">
        <f t="shared" si="1"/>
        <v>12702</v>
      </c>
      <c r="L21" s="19">
        <f t="shared" si="2"/>
        <v>508080</v>
      </c>
      <c r="M21" s="17" t="s">
        <v>438</v>
      </c>
      <c r="N21" s="31">
        <v>10504</v>
      </c>
      <c r="O21" s="14">
        <f t="shared" si="3"/>
        <v>12499.76</v>
      </c>
      <c r="P21" s="15">
        <f t="shared" si="4"/>
        <v>23003.760000000002</v>
      </c>
      <c r="Q21" s="19">
        <f t="shared" si="5"/>
        <v>292193759.52000004</v>
      </c>
      <c r="R21" s="20" t="s">
        <v>436</v>
      </c>
      <c r="S21" s="31">
        <v>12521</v>
      </c>
      <c r="T21" s="14">
        <f t="shared" si="6"/>
        <v>14899.99</v>
      </c>
      <c r="U21" s="15">
        <f t="shared" si="7"/>
        <v>27420.989999999998</v>
      </c>
      <c r="V21" s="16">
        <f t="shared" si="8"/>
        <v>630785872.9224</v>
      </c>
      <c r="W21" s="22">
        <f t="shared" si="9"/>
        <v>21042</v>
      </c>
      <c r="X21" s="23">
        <f t="shared" si="10"/>
        <v>6167</v>
      </c>
      <c r="Y21" s="24">
        <f t="shared" si="11"/>
        <v>0.29308050565535593</v>
      </c>
      <c r="Z21" s="25">
        <f t="shared" si="12"/>
        <v>27209</v>
      </c>
      <c r="AA21" s="26">
        <f t="shared" si="13"/>
        <v>14875</v>
      </c>
    </row>
    <row r="22" spans="2:27" ht="45">
      <c r="B22" s="27">
        <v>17</v>
      </c>
      <c r="C22" s="28" t="s">
        <v>56</v>
      </c>
      <c r="D22" s="29" t="s">
        <v>57</v>
      </c>
      <c r="E22" s="27" t="s">
        <v>32</v>
      </c>
      <c r="F22" s="30">
        <v>40</v>
      </c>
      <c r="G22" s="12" t="s">
        <v>25</v>
      </c>
      <c r="H22" s="13" t="s">
        <v>263</v>
      </c>
      <c r="I22" s="96">
        <v>11700</v>
      </c>
      <c r="J22" s="18">
        <f t="shared" si="0"/>
        <v>13923</v>
      </c>
      <c r="K22" s="21">
        <f t="shared" si="1"/>
        <v>25623</v>
      </c>
      <c r="L22" s="19">
        <f t="shared" si="2"/>
        <v>1024920</v>
      </c>
      <c r="M22" s="17" t="s">
        <v>422</v>
      </c>
      <c r="N22" s="31">
        <v>12800</v>
      </c>
      <c r="O22" s="14">
        <f t="shared" si="3"/>
        <v>15232</v>
      </c>
      <c r="P22" s="15">
        <f t="shared" si="4"/>
        <v>28032</v>
      </c>
      <c r="Q22" s="19">
        <f t="shared" si="5"/>
        <v>718263936</v>
      </c>
      <c r="R22" s="20" t="s">
        <v>421</v>
      </c>
      <c r="S22" s="31">
        <v>21507</v>
      </c>
      <c r="T22" s="14">
        <f t="shared" si="6"/>
        <v>25593.329999999998</v>
      </c>
      <c r="U22" s="15">
        <f t="shared" si="7"/>
        <v>47100.33</v>
      </c>
      <c r="V22" s="16">
        <f t="shared" si="8"/>
        <v>1320316450.5599999</v>
      </c>
      <c r="W22" s="22">
        <f t="shared" si="9"/>
        <v>33585</v>
      </c>
      <c r="X22" s="23">
        <f t="shared" si="10"/>
        <v>9607</v>
      </c>
      <c r="Y22" s="24">
        <f t="shared" si="11"/>
        <v>0.28605032008337056</v>
      </c>
      <c r="Z22" s="25">
        <f t="shared" si="12"/>
        <v>43192</v>
      </c>
      <c r="AA22" s="26">
        <f t="shared" si="13"/>
        <v>23978</v>
      </c>
    </row>
    <row r="23" spans="2:27">
      <c r="B23" s="27">
        <v>18</v>
      </c>
      <c r="C23" s="28" t="s">
        <v>58</v>
      </c>
      <c r="D23" s="29" t="s">
        <v>59</v>
      </c>
      <c r="E23" s="27" t="s">
        <v>32</v>
      </c>
      <c r="F23" s="30">
        <v>50</v>
      </c>
      <c r="G23" s="12" t="s">
        <v>25</v>
      </c>
      <c r="H23" s="13" t="s">
        <v>425</v>
      </c>
      <c r="I23" s="96">
        <v>8500</v>
      </c>
      <c r="J23" s="18">
        <f t="shared" si="0"/>
        <v>10115</v>
      </c>
      <c r="K23" s="21">
        <f t="shared" si="1"/>
        <v>18615</v>
      </c>
      <c r="L23" s="19">
        <f t="shared" si="2"/>
        <v>930750</v>
      </c>
      <c r="M23" s="17" t="s">
        <v>430</v>
      </c>
      <c r="N23" s="31">
        <v>10084</v>
      </c>
      <c r="O23" s="14">
        <f t="shared" si="3"/>
        <v>11999.96</v>
      </c>
      <c r="P23" s="15">
        <f t="shared" si="4"/>
        <v>22083.96</v>
      </c>
      <c r="Q23" s="19">
        <f t="shared" si="5"/>
        <v>411092915.39999998</v>
      </c>
      <c r="R23" s="20" t="s">
        <v>448</v>
      </c>
      <c r="S23" s="31">
        <v>10000</v>
      </c>
      <c r="T23" s="14">
        <f t="shared" si="6"/>
        <v>11900</v>
      </c>
      <c r="U23" s="15">
        <f t="shared" si="7"/>
        <v>21900</v>
      </c>
      <c r="V23" s="16">
        <f t="shared" si="8"/>
        <v>483638724</v>
      </c>
      <c r="W23" s="22">
        <f t="shared" si="9"/>
        <v>20866</v>
      </c>
      <c r="X23" s="23">
        <f t="shared" si="10"/>
        <v>1594</v>
      </c>
      <c r="Y23" s="24">
        <f t="shared" si="11"/>
        <v>7.6392217003738133E-2</v>
      </c>
      <c r="Z23" s="25">
        <f t="shared" si="12"/>
        <v>22460</v>
      </c>
      <c r="AA23" s="26">
        <f t="shared" si="13"/>
        <v>19272</v>
      </c>
    </row>
    <row r="24" spans="2:27" ht="45">
      <c r="B24" s="8">
        <v>19</v>
      </c>
      <c r="C24" s="28" t="s">
        <v>60</v>
      </c>
      <c r="D24" s="29" t="s">
        <v>61</v>
      </c>
      <c r="E24" s="27" t="s">
        <v>24</v>
      </c>
      <c r="F24" s="30">
        <v>20</v>
      </c>
      <c r="G24" s="12" t="s">
        <v>25</v>
      </c>
      <c r="H24" s="13" t="s">
        <v>279</v>
      </c>
      <c r="I24" s="96">
        <v>1300</v>
      </c>
      <c r="J24" s="18">
        <f t="shared" si="0"/>
        <v>1547</v>
      </c>
      <c r="K24" s="21">
        <f t="shared" si="1"/>
        <v>2847</v>
      </c>
      <c r="L24" s="19">
        <f t="shared" si="2"/>
        <v>56940</v>
      </c>
      <c r="M24" s="17" t="s">
        <v>271</v>
      </c>
      <c r="N24" s="31">
        <v>1000</v>
      </c>
      <c r="O24" s="14">
        <f t="shared" si="3"/>
        <v>1190</v>
      </c>
      <c r="P24" s="15">
        <f t="shared" si="4"/>
        <v>2190</v>
      </c>
      <c r="Q24" s="19">
        <f t="shared" si="5"/>
        <v>6234930</v>
      </c>
      <c r="R24" s="20" t="s">
        <v>422</v>
      </c>
      <c r="S24" s="31">
        <v>1000</v>
      </c>
      <c r="T24" s="14">
        <f t="shared" si="6"/>
        <v>1190</v>
      </c>
      <c r="U24" s="15">
        <f t="shared" si="7"/>
        <v>2190</v>
      </c>
      <c r="V24" s="16">
        <f t="shared" si="8"/>
        <v>4796100</v>
      </c>
      <c r="W24" s="22">
        <f t="shared" si="9"/>
        <v>2409</v>
      </c>
      <c r="X24" s="23">
        <f t="shared" si="10"/>
        <v>310</v>
      </c>
      <c r="Y24" s="24">
        <f t="shared" si="11"/>
        <v>0.12868410128684102</v>
      </c>
      <c r="Z24" s="25">
        <f t="shared" si="12"/>
        <v>2719</v>
      </c>
      <c r="AA24" s="26">
        <f t="shared" si="13"/>
        <v>2099</v>
      </c>
    </row>
    <row r="25" spans="2:27" ht="45">
      <c r="B25" s="27">
        <v>20</v>
      </c>
      <c r="C25" s="28" t="s">
        <v>62</v>
      </c>
      <c r="D25" s="29" t="s">
        <v>63</v>
      </c>
      <c r="E25" s="27" t="s">
        <v>32</v>
      </c>
      <c r="F25" s="30">
        <v>30</v>
      </c>
      <c r="G25" s="12" t="s">
        <v>25</v>
      </c>
      <c r="H25" s="13" t="s">
        <v>271</v>
      </c>
      <c r="I25" s="96">
        <v>3000</v>
      </c>
      <c r="J25" s="18">
        <f t="shared" si="0"/>
        <v>3570</v>
      </c>
      <c r="K25" s="21">
        <f t="shared" si="1"/>
        <v>6570</v>
      </c>
      <c r="L25" s="19">
        <f t="shared" si="2"/>
        <v>197100</v>
      </c>
      <c r="M25" s="17" t="s">
        <v>423</v>
      </c>
      <c r="N25" s="31">
        <v>1568</v>
      </c>
      <c r="O25" s="14">
        <f t="shared" si="3"/>
        <v>1865.9199999999998</v>
      </c>
      <c r="P25" s="15">
        <f t="shared" si="4"/>
        <v>3433.92</v>
      </c>
      <c r="Q25" s="19">
        <f t="shared" si="5"/>
        <v>22560854.400000002</v>
      </c>
      <c r="R25" s="20" t="s">
        <v>422</v>
      </c>
      <c r="S25" s="31">
        <v>3800</v>
      </c>
      <c r="T25" s="14">
        <f t="shared" si="6"/>
        <v>4522</v>
      </c>
      <c r="U25" s="15">
        <f t="shared" si="7"/>
        <v>8322</v>
      </c>
      <c r="V25" s="16">
        <f t="shared" si="8"/>
        <v>28577082.240000002</v>
      </c>
      <c r="W25" s="22">
        <f t="shared" si="9"/>
        <v>6109</v>
      </c>
      <c r="X25" s="23">
        <f t="shared" si="10"/>
        <v>2022</v>
      </c>
      <c r="Y25" s="24">
        <f t="shared" si="11"/>
        <v>0.33098706825994434</v>
      </c>
      <c r="Z25" s="25">
        <f t="shared" si="12"/>
        <v>8131</v>
      </c>
      <c r="AA25" s="26">
        <f t="shared" si="13"/>
        <v>4087</v>
      </c>
    </row>
    <row r="26" spans="2:27">
      <c r="B26" s="27">
        <v>21</v>
      </c>
      <c r="C26" s="28" t="s">
        <v>64</v>
      </c>
      <c r="D26" s="29" t="s">
        <v>65</v>
      </c>
      <c r="E26" s="27" t="s">
        <v>24</v>
      </c>
      <c r="F26" s="30">
        <v>20</v>
      </c>
      <c r="G26" s="12" t="s">
        <v>25</v>
      </c>
      <c r="H26" s="13" t="s">
        <v>383</v>
      </c>
      <c r="I26" s="96">
        <v>56700</v>
      </c>
      <c r="J26" s="18">
        <f t="shared" si="0"/>
        <v>67473</v>
      </c>
      <c r="K26" s="21">
        <f t="shared" si="1"/>
        <v>124173</v>
      </c>
      <c r="L26" s="19">
        <f t="shared" si="2"/>
        <v>2483460</v>
      </c>
      <c r="M26" s="17" t="s">
        <v>436</v>
      </c>
      <c r="N26" s="31">
        <v>42900</v>
      </c>
      <c r="O26" s="14">
        <f t="shared" si="3"/>
        <v>51051</v>
      </c>
      <c r="P26" s="15">
        <f t="shared" si="4"/>
        <v>93951</v>
      </c>
      <c r="Q26" s="19">
        <f t="shared" si="5"/>
        <v>11666177523</v>
      </c>
      <c r="R26" s="20" t="s">
        <v>449</v>
      </c>
      <c r="S26" s="31">
        <v>39412</v>
      </c>
      <c r="T26" s="14">
        <f t="shared" si="6"/>
        <v>46900.28</v>
      </c>
      <c r="U26" s="15">
        <f t="shared" si="7"/>
        <v>86312.28</v>
      </c>
      <c r="V26" s="16">
        <f t="shared" si="8"/>
        <v>8109125018.2799997</v>
      </c>
      <c r="W26" s="22">
        <f t="shared" si="9"/>
        <v>101479</v>
      </c>
      <c r="X26" s="23">
        <f t="shared" si="10"/>
        <v>16347</v>
      </c>
      <c r="Y26" s="24">
        <f t="shared" si="11"/>
        <v>0.16108751564363069</v>
      </c>
      <c r="Z26" s="25">
        <f t="shared" si="12"/>
        <v>117826</v>
      </c>
      <c r="AA26" s="26">
        <f t="shared" si="13"/>
        <v>85132</v>
      </c>
    </row>
    <row r="27" spans="2:27" ht="45">
      <c r="B27" s="8">
        <v>22</v>
      </c>
      <c r="C27" s="28" t="s">
        <v>66</v>
      </c>
      <c r="D27" s="29" t="s">
        <v>67</v>
      </c>
      <c r="E27" s="27" t="s">
        <v>32</v>
      </c>
      <c r="F27" s="30">
        <v>10</v>
      </c>
      <c r="G27" s="12" t="s">
        <v>25</v>
      </c>
      <c r="H27" s="13" t="s">
        <v>271</v>
      </c>
      <c r="I27" s="96">
        <v>25200</v>
      </c>
      <c r="J27" s="18">
        <f t="shared" si="0"/>
        <v>29988</v>
      </c>
      <c r="K27" s="21">
        <f t="shared" si="1"/>
        <v>55188</v>
      </c>
      <c r="L27" s="19">
        <f t="shared" si="2"/>
        <v>551880</v>
      </c>
      <c r="M27" s="17" t="s">
        <v>422</v>
      </c>
      <c r="N27" s="31">
        <v>11800</v>
      </c>
      <c r="O27" s="14">
        <f t="shared" si="3"/>
        <v>14042</v>
      </c>
      <c r="P27" s="15">
        <f t="shared" si="4"/>
        <v>25842</v>
      </c>
      <c r="Q27" s="19">
        <f t="shared" si="5"/>
        <v>1426168296</v>
      </c>
      <c r="R27" s="20" t="s">
        <v>421</v>
      </c>
      <c r="S27" s="31">
        <v>18825</v>
      </c>
      <c r="T27" s="14">
        <f t="shared" si="6"/>
        <v>22401.75</v>
      </c>
      <c r="U27" s="15">
        <f t="shared" si="7"/>
        <v>41226.75</v>
      </c>
      <c r="V27" s="16">
        <f t="shared" si="8"/>
        <v>1065381673.5</v>
      </c>
      <c r="W27" s="22">
        <f t="shared" si="9"/>
        <v>40752</v>
      </c>
      <c r="X27" s="23">
        <f t="shared" si="10"/>
        <v>11985</v>
      </c>
      <c r="Y27" s="24">
        <f t="shared" si="11"/>
        <v>0.29409599528857477</v>
      </c>
      <c r="Z27" s="25">
        <f t="shared" si="12"/>
        <v>52737</v>
      </c>
      <c r="AA27" s="26">
        <f t="shared" si="13"/>
        <v>28767</v>
      </c>
    </row>
    <row r="28" spans="2:27" ht="30">
      <c r="B28" s="27">
        <v>23</v>
      </c>
      <c r="C28" s="28" t="s">
        <v>68</v>
      </c>
      <c r="D28" s="29" t="s">
        <v>69</v>
      </c>
      <c r="E28" s="27" t="s">
        <v>32</v>
      </c>
      <c r="F28" s="30">
        <v>5</v>
      </c>
      <c r="G28" s="12" t="s">
        <v>25</v>
      </c>
      <c r="H28" s="13" t="s">
        <v>426</v>
      </c>
      <c r="I28" s="96">
        <v>12605</v>
      </c>
      <c r="J28" s="18">
        <f t="shared" si="0"/>
        <v>14999.949999999999</v>
      </c>
      <c r="K28" s="21">
        <f t="shared" si="1"/>
        <v>27604.949999999997</v>
      </c>
      <c r="L28" s="19">
        <f t="shared" si="2"/>
        <v>138024.75</v>
      </c>
      <c r="M28" s="17" t="s">
        <v>428</v>
      </c>
      <c r="N28" s="31">
        <v>8235</v>
      </c>
      <c r="O28" s="14">
        <f t="shared" si="3"/>
        <v>9799.65</v>
      </c>
      <c r="P28" s="15">
        <f t="shared" si="4"/>
        <v>18034.650000000001</v>
      </c>
      <c r="Q28" s="19">
        <f t="shared" si="5"/>
        <v>497845611.51749998</v>
      </c>
      <c r="R28" s="20" t="s">
        <v>450</v>
      </c>
      <c r="S28" s="31">
        <v>10962</v>
      </c>
      <c r="T28" s="14">
        <f t="shared" si="6"/>
        <v>13044.779999999999</v>
      </c>
      <c r="U28" s="15">
        <f t="shared" si="7"/>
        <v>24006.78</v>
      </c>
      <c r="V28" s="16">
        <f t="shared" si="8"/>
        <v>432953874.92699999</v>
      </c>
      <c r="W28" s="22">
        <f t="shared" si="9"/>
        <v>23215</v>
      </c>
      <c r="X28" s="23">
        <f t="shared" si="10"/>
        <v>3947</v>
      </c>
      <c r="Y28" s="24">
        <f t="shared" si="11"/>
        <v>0.17001938401895325</v>
      </c>
      <c r="Z28" s="25">
        <f t="shared" si="12"/>
        <v>27162</v>
      </c>
      <c r="AA28" s="26">
        <f t="shared" si="13"/>
        <v>19268</v>
      </c>
    </row>
    <row r="29" spans="2:27" ht="45">
      <c r="B29" s="27">
        <v>24</v>
      </c>
      <c r="C29" s="28" t="s">
        <v>70</v>
      </c>
      <c r="D29" s="29" t="s">
        <v>71</v>
      </c>
      <c r="E29" s="27" t="s">
        <v>32</v>
      </c>
      <c r="F29" s="30">
        <v>10</v>
      </c>
      <c r="G29" s="12" t="s">
        <v>25</v>
      </c>
      <c r="H29" s="13" t="s">
        <v>423</v>
      </c>
      <c r="I29" s="96">
        <v>4850</v>
      </c>
      <c r="J29" s="18">
        <f t="shared" si="0"/>
        <v>5771.5</v>
      </c>
      <c r="K29" s="21">
        <f t="shared" si="1"/>
        <v>10621.5</v>
      </c>
      <c r="L29" s="19">
        <f t="shared" si="2"/>
        <v>106215</v>
      </c>
      <c r="M29" s="17" t="s">
        <v>287</v>
      </c>
      <c r="N29" s="31">
        <v>2225</v>
      </c>
      <c r="O29" s="14">
        <f t="shared" si="3"/>
        <v>2647.75</v>
      </c>
      <c r="P29" s="15">
        <f t="shared" si="4"/>
        <v>4872.75</v>
      </c>
      <c r="Q29" s="19">
        <f t="shared" si="5"/>
        <v>51755914.125</v>
      </c>
      <c r="R29" s="20" t="s">
        <v>451</v>
      </c>
      <c r="S29" s="31">
        <v>2454</v>
      </c>
      <c r="T29" s="14">
        <f t="shared" si="6"/>
        <v>2920.2599999999998</v>
      </c>
      <c r="U29" s="15">
        <f t="shared" si="7"/>
        <v>5374.26</v>
      </c>
      <c r="V29" s="16">
        <f t="shared" si="8"/>
        <v>26187425.415000003</v>
      </c>
      <c r="W29" s="22">
        <f t="shared" si="9"/>
        <v>6956</v>
      </c>
      <c r="X29" s="23">
        <f t="shared" si="10"/>
        <v>2600</v>
      </c>
      <c r="Y29" s="24">
        <f t="shared" si="11"/>
        <v>0.37377803335250143</v>
      </c>
      <c r="Z29" s="25">
        <f t="shared" si="12"/>
        <v>9556</v>
      </c>
      <c r="AA29" s="26">
        <f t="shared" si="13"/>
        <v>4356</v>
      </c>
    </row>
    <row r="30" spans="2:27" ht="45">
      <c r="B30" s="8">
        <v>25</v>
      </c>
      <c r="C30" s="28" t="s">
        <v>72</v>
      </c>
      <c r="D30" s="29" t="s">
        <v>73</v>
      </c>
      <c r="E30" s="27" t="s">
        <v>32</v>
      </c>
      <c r="F30" s="30">
        <v>10</v>
      </c>
      <c r="G30" s="12" t="s">
        <v>25</v>
      </c>
      <c r="H30" s="13" t="s">
        <v>427</v>
      </c>
      <c r="I30" s="96">
        <v>5378</v>
      </c>
      <c r="J30" s="18">
        <f t="shared" si="0"/>
        <v>6399.82</v>
      </c>
      <c r="K30" s="21">
        <f t="shared" si="1"/>
        <v>11777.82</v>
      </c>
      <c r="L30" s="19">
        <f t="shared" si="2"/>
        <v>117778.2</v>
      </c>
      <c r="M30" s="17" t="s">
        <v>439</v>
      </c>
      <c r="N30" s="31">
        <v>5044</v>
      </c>
      <c r="O30" s="14">
        <f t="shared" si="3"/>
        <v>6002.36</v>
      </c>
      <c r="P30" s="15">
        <f t="shared" si="4"/>
        <v>11046.36</v>
      </c>
      <c r="Q30" s="19">
        <f t="shared" si="5"/>
        <v>130102039.7352</v>
      </c>
      <c r="R30" s="20" t="s">
        <v>452</v>
      </c>
      <c r="S30" s="31">
        <v>5000</v>
      </c>
      <c r="T30" s="14">
        <f t="shared" si="6"/>
        <v>5950</v>
      </c>
      <c r="U30" s="15">
        <f t="shared" si="7"/>
        <v>10950</v>
      </c>
      <c r="V30" s="16">
        <f t="shared" si="8"/>
        <v>120957642</v>
      </c>
      <c r="W30" s="22">
        <f t="shared" si="9"/>
        <v>11258</v>
      </c>
      <c r="X30" s="23">
        <f t="shared" si="10"/>
        <v>370</v>
      </c>
      <c r="Y30" s="24">
        <f t="shared" si="11"/>
        <v>3.2865517853970509E-2</v>
      </c>
      <c r="Z30" s="25">
        <f t="shared" si="12"/>
        <v>11628</v>
      </c>
      <c r="AA30" s="26">
        <f t="shared" si="13"/>
        <v>10888</v>
      </c>
    </row>
    <row r="31" spans="2:27" ht="45">
      <c r="B31" s="27">
        <v>26</v>
      </c>
      <c r="C31" s="28" t="s">
        <v>74</v>
      </c>
      <c r="D31" s="29" t="s">
        <v>75</v>
      </c>
      <c r="E31" s="27" t="s">
        <v>32</v>
      </c>
      <c r="F31" s="30">
        <v>30</v>
      </c>
      <c r="G31" s="12" t="s">
        <v>25</v>
      </c>
      <c r="H31" s="13" t="s">
        <v>428</v>
      </c>
      <c r="I31" s="96">
        <v>2184</v>
      </c>
      <c r="J31" s="18">
        <f t="shared" si="0"/>
        <v>2598.96</v>
      </c>
      <c r="K31" s="21">
        <f t="shared" si="1"/>
        <v>4782.96</v>
      </c>
      <c r="L31" s="19">
        <f t="shared" si="2"/>
        <v>143488.79999999999</v>
      </c>
      <c r="M31" s="17" t="s">
        <v>440</v>
      </c>
      <c r="N31" s="31">
        <v>2941</v>
      </c>
      <c r="O31" s="14">
        <f t="shared" si="3"/>
        <v>3499.79</v>
      </c>
      <c r="P31" s="15">
        <f t="shared" si="4"/>
        <v>6440.79</v>
      </c>
      <c r="Q31" s="19">
        <f t="shared" si="5"/>
        <v>30806040.9384</v>
      </c>
      <c r="R31" s="20" t="s">
        <v>422</v>
      </c>
      <c r="S31" s="31">
        <v>3200</v>
      </c>
      <c r="T31" s="14">
        <f t="shared" si="6"/>
        <v>3808</v>
      </c>
      <c r="U31" s="15">
        <f t="shared" si="7"/>
        <v>7008</v>
      </c>
      <c r="V31" s="16">
        <f t="shared" si="8"/>
        <v>45137056.32</v>
      </c>
      <c r="W31" s="22">
        <f t="shared" si="9"/>
        <v>6077</v>
      </c>
      <c r="X31" s="23">
        <f t="shared" si="10"/>
        <v>944</v>
      </c>
      <c r="Y31" s="24">
        <f t="shared" si="11"/>
        <v>0.1553398058252427</v>
      </c>
      <c r="Z31" s="25">
        <f t="shared" si="12"/>
        <v>7021</v>
      </c>
      <c r="AA31" s="26">
        <f t="shared" si="13"/>
        <v>5133</v>
      </c>
    </row>
    <row r="32" spans="2:27" ht="45">
      <c r="B32" s="27">
        <v>27</v>
      </c>
      <c r="C32" s="28" t="s">
        <v>76</v>
      </c>
      <c r="D32" s="29" t="s">
        <v>77</v>
      </c>
      <c r="E32" s="27" t="s">
        <v>32</v>
      </c>
      <c r="F32" s="30">
        <v>20</v>
      </c>
      <c r="G32" s="12" t="s">
        <v>25</v>
      </c>
      <c r="H32" s="13" t="s">
        <v>300</v>
      </c>
      <c r="I32" s="96">
        <v>1681</v>
      </c>
      <c r="J32" s="18">
        <f t="shared" si="0"/>
        <v>2000.3899999999999</v>
      </c>
      <c r="K32" s="21">
        <f t="shared" si="1"/>
        <v>3681.39</v>
      </c>
      <c r="L32" s="19">
        <f t="shared" si="2"/>
        <v>73627.8</v>
      </c>
      <c r="M32" s="17" t="s">
        <v>279</v>
      </c>
      <c r="N32" s="31">
        <v>1350</v>
      </c>
      <c r="O32" s="14">
        <f t="shared" si="3"/>
        <v>1606.5</v>
      </c>
      <c r="P32" s="15">
        <f t="shared" si="4"/>
        <v>2956.5</v>
      </c>
      <c r="Q32" s="19">
        <f t="shared" si="5"/>
        <v>10884029.535</v>
      </c>
      <c r="R32" s="20" t="s">
        <v>422</v>
      </c>
      <c r="S32" s="31">
        <v>1500</v>
      </c>
      <c r="T32" s="14">
        <f t="shared" si="6"/>
        <v>1785</v>
      </c>
      <c r="U32" s="15">
        <f t="shared" si="7"/>
        <v>3285</v>
      </c>
      <c r="V32" s="16">
        <f t="shared" si="8"/>
        <v>9712102.5</v>
      </c>
      <c r="W32" s="22">
        <f t="shared" si="9"/>
        <v>3308</v>
      </c>
      <c r="X32" s="23">
        <f t="shared" si="10"/>
        <v>296</v>
      </c>
      <c r="Y32" s="24">
        <f t="shared" si="11"/>
        <v>8.9480048367593712E-2</v>
      </c>
      <c r="Z32" s="25">
        <f t="shared" si="12"/>
        <v>3604</v>
      </c>
      <c r="AA32" s="26">
        <f t="shared" si="13"/>
        <v>3012</v>
      </c>
    </row>
    <row r="33" spans="2:27" ht="30">
      <c r="B33" s="8">
        <v>28</v>
      </c>
      <c r="C33" s="28" t="s">
        <v>78</v>
      </c>
      <c r="D33" s="29" t="s">
        <v>79</v>
      </c>
      <c r="E33" s="27" t="s">
        <v>32</v>
      </c>
      <c r="F33" s="30">
        <v>20</v>
      </c>
      <c r="G33" s="12" t="s">
        <v>25</v>
      </c>
      <c r="H33" s="13" t="s">
        <v>279</v>
      </c>
      <c r="I33" s="96">
        <v>15000</v>
      </c>
      <c r="J33" s="18">
        <f t="shared" si="0"/>
        <v>17850</v>
      </c>
      <c r="K33" s="21">
        <f t="shared" si="1"/>
        <v>32850</v>
      </c>
      <c r="L33" s="19">
        <f t="shared" si="2"/>
        <v>657000</v>
      </c>
      <c r="M33" s="17" t="s">
        <v>263</v>
      </c>
      <c r="N33" s="31">
        <v>22605</v>
      </c>
      <c r="O33" s="14">
        <f t="shared" si="3"/>
        <v>26899.949999999997</v>
      </c>
      <c r="P33" s="15">
        <f t="shared" si="4"/>
        <v>49504.95</v>
      </c>
      <c r="Q33" s="19">
        <f t="shared" si="5"/>
        <v>1626237607.5</v>
      </c>
      <c r="R33" s="20" t="s">
        <v>453</v>
      </c>
      <c r="S33" s="31">
        <v>16807</v>
      </c>
      <c r="T33" s="14">
        <f t="shared" si="6"/>
        <v>20000.329999999998</v>
      </c>
      <c r="U33" s="15">
        <f t="shared" si="7"/>
        <v>36807.33</v>
      </c>
      <c r="V33" s="16">
        <f t="shared" si="8"/>
        <v>1822145031.2835</v>
      </c>
      <c r="W33" s="22">
        <f t="shared" si="9"/>
        <v>39721</v>
      </c>
      <c r="X33" s="23">
        <f t="shared" si="10"/>
        <v>7105</v>
      </c>
      <c r="Y33" s="24">
        <f t="shared" si="11"/>
        <v>0.17887263664056796</v>
      </c>
      <c r="Z33" s="25">
        <f t="shared" si="12"/>
        <v>46826</v>
      </c>
      <c r="AA33" s="26">
        <f t="shared" si="13"/>
        <v>32616</v>
      </c>
    </row>
    <row r="34" spans="2:27">
      <c r="B34" s="76">
        <v>29</v>
      </c>
      <c r="C34" s="77" t="s">
        <v>80</v>
      </c>
      <c r="D34" s="75" t="s">
        <v>81</v>
      </c>
      <c r="E34" s="76" t="s">
        <v>32</v>
      </c>
      <c r="F34" s="78">
        <v>10</v>
      </c>
      <c r="G34" s="79" t="s">
        <v>25</v>
      </c>
      <c r="H34" s="81"/>
      <c r="I34" s="98"/>
      <c r="J34" s="99">
        <f t="shared" si="0"/>
        <v>0</v>
      </c>
      <c r="K34" s="100">
        <f t="shared" si="1"/>
        <v>0</v>
      </c>
      <c r="L34" s="93">
        <f t="shared" si="2"/>
        <v>0</v>
      </c>
      <c r="M34" s="85"/>
      <c r="N34" s="86"/>
      <c r="O34" s="82">
        <f t="shared" si="3"/>
        <v>0</v>
      </c>
      <c r="P34" s="83">
        <f t="shared" si="4"/>
        <v>0</v>
      </c>
      <c r="Q34" s="93">
        <f t="shared" si="5"/>
        <v>0</v>
      </c>
      <c r="R34" s="87"/>
      <c r="S34" s="86"/>
      <c r="T34" s="82">
        <f t="shared" si="6"/>
        <v>0</v>
      </c>
      <c r="U34" s="83">
        <f t="shared" si="7"/>
        <v>0</v>
      </c>
      <c r="V34" s="84">
        <f t="shared" si="8"/>
        <v>0</v>
      </c>
      <c r="W34" s="88">
        <f t="shared" si="9"/>
        <v>0</v>
      </c>
      <c r="X34" s="89">
        <f t="shared" si="10"/>
        <v>0</v>
      </c>
      <c r="Y34" s="90" t="e">
        <f t="shared" si="11"/>
        <v>#DIV/0!</v>
      </c>
      <c r="Z34" s="91">
        <f t="shared" si="12"/>
        <v>0</v>
      </c>
      <c r="AA34" s="92">
        <f t="shared" si="13"/>
        <v>0</v>
      </c>
    </row>
    <row r="35" spans="2:27">
      <c r="B35" s="27">
        <v>30</v>
      </c>
      <c r="C35" s="28" t="s">
        <v>82</v>
      </c>
      <c r="D35" s="29" t="s">
        <v>83</v>
      </c>
      <c r="E35" s="27" t="s">
        <v>24</v>
      </c>
      <c r="F35" s="30">
        <v>12</v>
      </c>
      <c r="G35" s="12" t="s">
        <v>25</v>
      </c>
      <c r="H35" s="13" t="s">
        <v>263</v>
      </c>
      <c r="I35" s="96">
        <v>26300</v>
      </c>
      <c r="J35" s="18">
        <f t="shared" si="0"/>
        <v>31297</v>
      </c>
      <c r="K35" s="21">
        <f t="shared" si="1"/>
        <v>57597</v>
      </c>
      <c r="L35" s="19">
        <f t="shared" si="2"/>
        <v>691164</v>
      </c>
      <c r="M35" s="17" t="s">
        <v>287</v>
      </c>
      <c r="N35" s="31">
        <v>14370</v>
      </c>
      <c r="O35" s="14">
        <f t="shared" si="3"/>
        <v>17100.3</v>
      </c>
      <c r="P35" s="15">
        <f t="shared" si="4"/>
        <v>31470.3</v>
      </c>
      <c r="Q35" s="19">
        <f t="shared" si="5"/>
        <v>1812594869.0999999</v>
      </c>
      <c r="R35" s="20" t="s">
        <v>421</v>
      </c>
      <c r="S35" s="31">
        <v>26458</v>
      </c>
      <c r="T35" s="14">
        <f t="shared" si="6"/>
        <v>31485.019999999997</v>
      </c>
      <c r="U35" s="15">
        <f t="shared" si="7"/>
        <v>57943.02</v>
      </c>
      <c r="V35" s="16">
        <f t="shared" si="8"/>
        <v>1823484222.3059998</v>
      </c>
      <c r="W35" s="22">
        <f t="shared" si="9"/>
        <v>49003</v>
      </c>
      <c r="X35" s="23">
        <f t="shared" si="10"/>
        <v>12399</v>
      </c>
      <c r="Y35" s="24">
        <f t="shared" si="11"/>
        <v>0.25302532498010327</v>
      </c>
      <c r="Z35" s="25">
        <f t="shared" si="12"/>
        <v>61402</v>
      </c>
      <c r="AA35" s="26">
        <f t="shared" si="13"/>
        <v>36604</v>
      </c>
    </row>
    <row r="36" spans="2:27">
      <c r="B36" s="80">
        <v>31</v>
      </c>
      <c r="C36" s="77" t="s">
        <v>84</v>
      </c>
      <c r="D36" s="75" t="s">
        <v>85</v>
      </c>
      <c r="E36" s="76" t="s">
        <v>24</v>
      </c>
      <c r="F36" s="78">
        <v>3</v>
      </c>
      <c r="G36" s="79" t="s">
        <v>25</v>
      </c>
      <c r="H36" s="81"/>
      <c r="I36" s="98"/>
      <c r="J36" s="99">
        <f t="shared" si="0"/>
        <v>0</v>
      </c>
      <c r="K36" s="100">
        <f t="shared" si="1"/>
        <v>0</v>
      </c>
      <c r="L36" s="93">
        <f t="shared" si="2"/>
        <v>0</v>
      </c>
      <c r="M36" s="85"/>
      <c r="N36" s="86"/>
      <c r="O36" s="82">
        <f t="shared" si="3"/>
        <v>0</v>
      </c>
      <c r="P36" s="83">
        <f t="shared" si="4"/>
        <v>0</v>
      </c>
      <c r="Q36" s="93">
        <f t="shared" si="5"/>
        <v>0</v>
      </c>
      <c r="R36" s="87"/>
      <c r="S36" s="86"/>
      <c r="T36" s="82">
        <f t="shared" si="6"/>
        <v>0</v>
      </c>
      <c r="U36" s="83">
        <f t="shared" si="7"/>
        <v>0</v>
      </c>
      <c r="V36" s="84">
        <f t="shared" si="8"/>
        <v>0</v>
      </c>
      <c r="W36" s="88">
        <f t="shared" si="9"/>
        <v>0</v>
      </c>
      <c r="X36" s="89">
        <f t="shared" si="10"/>
        <v>0</v>
      </c>
      <c r="Y36" s="90" t="e">
        <f t="shared" si="11"/>
        <v>#DIV/0!</v>
      </c>
      <c r="Z36" s="91">
        <f t="shared" si="12"/>
        <v>0</v>
      </c>
      <c r="AA36" s="92">
        <f t="shared" si="13"/>
        <v>0</v>
      </c>
    </row>
    <row r="37" spans="2:27" ht="45">
      <c r="B37" s="27">
        <v>32</v>
      </c>
      <c r="C37" s="28" t="s">
        <v>86</v>
      </c>
      <c r="D37" s="29" t="s">
        <v>87</v>
      </c>
      <c r="E37" s="27" t="s">
        <v>32</v>
      </c>
      <c r="F37" s="30">
        <v>40</v>
      </c>
      <c r="G37" s="12" t="s">
        <v>25</v>
      </c>
      <c r="H37" s="13" t="s">
        <v>422</v>
      </c>
      <c r="I37" s="96">
        <v>6900</v>
      </c>
      <c r="J37" s="18">
        <f t="shared" si="0"/>
        <v>8211</v>
      </c>
      <c r="K37" s="21">
        <f t="shared" si="1"/>
        <v>15111</v>
      </c>
      <c r="L37" s="19">
        <f t="shared" si="2"/>
        <v>604440</v>
      </c>
      <c r="M37" s="17" t="s">
        <v>441</v>
      </c>
      <c r="N37" s="31">
        <v>9159</v>
      </c>
      <c r="O37" s="14">
        <f t="shared" si="3"/>
        <v>10899.21</v>
      </c>
      <c r="P37" s="15">
        <f t="shared" si="4"/>
        <v>20058.21</v>
      </c>
      <c r="Q37" s="19">
        <f t="shared" si="5"/>
        <v>303099611.31</v>
      </c>
      <c r="R37" s="20" t="s">
        <v>451</v>
      </c>
      <c r="S37" s="31">
        <v>8235</v>
      </c>
      <c r="T37" s="14">
        <f t="shared" si="6"/>
        <v>9799.65</v>
      </c>
      <c r="U37" s="15">
        <f t="shared" si="7"/>
        <v>18034.650000000001</v>
      </c>
      <c r="V37" s="16">
        <f t="shared" si="8"/>
        <v>361742796.97650003</v>
      </c>
      <c r="W37" s="22">
        <f t="shared" si="9"/>
        <v>17735</v>
      </c>
      <c r="X37" s="23">
        <f t="shared" si="10"/>
        <v>2031</v>
      </c>
      <c r="Y37" s="24">
        <f t="shared" si="11"/>
        <v>0.11451931209472795</v>
      </c>
      <c r="Z37" s="25">
        <f t="shared" si="12"/>
        <v>19766</v>
      </c>
      <c r="AA37" s="26">
        <f t="shared" si="13"/>
        <v>15704</v>
      </c>
    </row>
    <row r="38" spans="2:27" ht="45">
      <c r="B38" s="27">
        <v>33</v>
      </c>
      <c r="C38" s="77" t="s">
        <v>432</v>
      </c>
      <c r="D38" s="29" t="s">
        <v>88</v>
      </c>
      <c r="E38" s="27" t="s">
        <v>24</v>
      </c>
      <c r="F38" s="30">
        <v>17</v>
      </c>
      <c r="G38" s="12" t="s">
        <v>25</v>
      </c>
      <c r="H38" s="13" t="s">
        <v>429</v>
      </c>
      <c r="I38" s="96">
        <v>8067</v>
      </c>
      <c r="J38" s="18">
        <f t="shared" si="0"/>
        <v>9599.73</v>
      </c>
      <c r="K38" s="21">
        <f t="shared" si="1"/>
        <v>17666.73</v>
      </c>
      <c r="L38" s="19">
        <f t="shared" si="2"/>
        <v>300334.40999999997</v>
      </c>
      <c r="M38" s="17" t="s">
        <v>422</v>
      </c>
      <c r="N38" s="31">
        <v>5042</v>
      </c>
      <c r="O38" s="14">
        <f t="shared" si="3"/>
        <v>5999.98</v>
      </c>
      <c r="P38" s="15">
        <f t="shared" si="4"/>
        <v>11041.98</v>
      </c>
      <c r="Q38" s="19">
        <f t="shared" si="5"/>
        <v>195075679.32539999</v>
      </c>
      <c r="R38" s="20" t="s">
        <v>454</v>
      </c>
      <c r="S38" s="31">
        <v>8403</v>
      </c>
      <c r="T38" s="14">
        <f t="shared" si="6"/>
        <v>9999.57</v>
      </c>
      <c r="U38" s="15">
        <f t="shared" si="7"/>
        <v>18402.57</v>
      </c>
      <c r="V38" s="16">
        <f t="shared" si="8"/>
        <v>203200809.88859999</v>
      </c>
      <c r="W38" s="22">
        <f t="shared" si="9"/>
        <v>15704</v>
      </c>
      <c r="X38" s="23">
        <f t="shared" si="10"/>
        <v>3310</v>
      </c>
      <c r="Y38" s="24">
        <f t="shared" si="11"/>
        <v>0.2107743250127356</v>
      </c>
      <c r="Z38" s="25">
        <f t="shared" si="12"/>
        <v>19014</v>
      </c>
      <c r="AA38" s="26">
        <f t="shared" si="13"/>
        <v>12394</v>
      </c>
    </row>
    <row r="39" spans="2:27" ht="45">
      <c r="B39" s="8">
        <v>34</v>
      </c>
      <c r="C39" s="28" t="s">
        <v>89</v>
      </c>
      <c r="D39" s="29" t="s">
        <v>90</v>
      </c>
      <c r="E39" s="27" t="s">
        <v>32</v>
      </c>
      <c r="F39" s="30">
        <v>11</v>
      </c>
      <c r="G39" s="12" t="s">
        <v>25</v>
      </c>
      <c r="H39" s="13" t="s">
        <v>422</v>
      </c>
      <c r="I39" s="96">
        <v>14000</v>
      </c>
      <c r="J39" s="18">
        <f t="shared" si="0"/>
        <v>16660</v>
      </c>
      <c r="K39" s="21">
        <f t="shared" si="1"/>
        <v>30660</v>
      </c>
      <c r="L39" s="19">
        <f t="shared" si="2"/>
        <v>337260</v>
      </c>
      <c r="M39" s="17" t="s">
        <v>263</v>
      </c>
      <c r="N39" s="31">
        <v>15126</v>
      </c>
      <c r="O39" s="14">
        <f t="shared" si="3"/>
        <v>17999.939999999999</v>
      </c>
      <c r="P39" s="15">
        <f t="shared" si="4"/>
        <v>33125.94</v>
      </c>
      <c r="Q39" s="19">
        <f t="shared" si="5"/>
        <v>1015641320.4000001</v>
      </c>
      <c r="R39" s="20" t="s">
        <v>296</v>
      </c>
      <c r="S39" s="31">
        <v>18000</v>
      </c>
      <c r="T39" s="14">
        <f t="shared" si="6"/>
        <v>21420</v>
      </c>
      <c r="U39" s="15">
        <f t="shared" si="7"/>
        <v>39420</v>
      </c>
      <c r="V39" s="16">
        <f t="shared" si="8"/>
        <v>1305824554.8000002</v>
      </c>
      <c r="W39" s="22">
        <f t="shared" si="9"/>
        <v>34402</v>
      </c>
      <c r="X39" s="23">
        <f t="shared" si="10"/>
        <v>3688</v>
      </c>
      <c r="Y39" s="24">
        <f t="shared" si="11"/>
        <v>0.10720306958897738</v>
      </c>
      <c r="Z39" s="25">
        <f t="shared" si="12"/>
        <v>38090</v>
      </c>
      <c r="AA39" s="26">
        <f t="shared" si="13"/>
        <v>30714</v>
      </c>
    </row>
    <row r="40" spans="2:27">
      <c r="B40" s="27">
        <v>35</v>
      </c>
      <c r="C40" s="28" t="s">
        <v>91</v>
      </c>
      <c r="D40" s="29" t="s">
        <v>92</v>
      </c>
      <c r="E40" s="27" t="s">
        <v>32</v>
      </c>
      <c r="F40" s="30">
        <v>5</v>
      </c>
      <c r="G40" s="12" t="s">
        <v>25</v>
      </c>
      <c r="H40" s="13" t="s">
        <v>263</v>
      </c>
      <c r="I40" s="96">
        <v>11681</v>
      </c>
      <c r="J40" s="18">
        <f t="shared" si="0"/>
        <v>13900.39</v>
      </c>
      <c r="K40" s="21">
        <f t="shared" si="1"/>
        <v>25581.39</v>
      </c>
      <c r="L40" s="19">
        <f t="shared" si="2"/>
        <v>127906.95</v>
      </c>
      <c r="M40" s="17" t="s">
        <v>393</v>
      </c>
      <c r="N40" s="31">
        <v>11450</v>
      </c>
      <c r="O40" s="14">
        <f t="shared" si="3"/>
        <v>13625.5</v>
      </c>
      <c r="P40" s="15">
        <f t="shared" si="4"/>
        <v>25075.5</v>
      </c>
      <c r="Q40" s="19">
        <f t="shared" si="5"/>
        <v>641466144.94499993</v>
      </c>
      <c r="R40" s="20" t="s">
        <v>271</v>
      </c>
      <c r="S40" s="31">
        <v>11681</v>
      </c>
      <c r="T40" s="14">
        <f t="shared" si="6"/>
        <v>13900.39</v>
      </c>
      <c r="U40" s="15">
        <f t="shared" si="7"/>
        <v>25581.39</v>
      </c>
      <c r="V40" s="16">
        <f t="shared" si="8"/>
        <v>641466144.94499993</v>
      </c>
      <c r="W40" s="22">
        <f t="shared" si="9"/>
        <v>25413</v>
      </c>
      <c r="X40" s="23">
        <f t="shared" si="10"/>
        <v>238</v>
      </c>
      <c r="Y40" s="24">
        <f t="shared" si="11"/>
        <v>9.3652854838075002E-3</v>
      </c>
      <c r="Z40" s="25">
        <f t="shared" si="12"/>
        <v>25651</v>
      </c>
      <c r="AA40" s="26">
        <f t="shared" si="13"/>
        <v>25175</v>
      </c>
    </row>
    <row r="41" spans="2:27" ht="30">
      <c r="B41" s="27">
        <v>36</v>
      </c>
      <c r="C41" s="28" t="s">
        <v>93</v>
      </c>
      <c r="D41" s="29" t="s">
        <v>94</v>
      </c>
      <c r="E41" s="27" t="s">
        <v>32</v>
      </c>
      <c r="F41" s="30">
        <v>18</v>
      </c>
      <c r="G41" s="12" t="s">
        <v>25</v>
      </c>
      <c r="H41" s="13" t="s">
        <v>279</v>
      </c>
      <c r="I41" s="96">
        <v>2300</v>
      </c>
      <c r="J41" s="18">
        <f t="shared" si="0"/>
        <v>2737</v>
      </c>
      <c r="K41" s="21">
        <f t="shared" si="1"/>
        <v>5037</v>
      </c>
      <c r="L41" s="19">
        <f t="shared" si="2"/>
        <v>90666</v>
      </c>
      <c r="M41" s="17" t="s">
        <v>435</v>
      </c>
      <c r="N41" s="31">
        <v>2941</v>
      </c>
      <c r="O41" s="14">
        <f t="shared" si="3"/>
        <v>3499.79</v>
      </c>
      <c r="P41" s="15">
        <f t="shared" si="4"/>
        <v>6440.79</v>
      </c>
      <c r="Q41" s="19">
        <f t="shared" si="5"/>
        <v>32442259.23</v>
      </c>
      <c r="R41" s="20" t="s">
        <v>421</v>
      </c>
      <c r="S41" s="31">
        <v>1529</v>
      </c>
      <c r="T41" s="14">
        <f t="shared" si="6"/>
        <v>1819.51</v>
      </c>
      <c r="U41" s="15">
        <f t="shared" si="7"/>
        <v>3348.51</v>
      </c>
      <c r="V41" s="16">
        <f t="shared" si="8"/>
        <v>21567049.722899999</v>
      </c>
      <c r="W41" s="22">
        <f t="shared" si="9"/>
        <v>4942</v>
      </c>
      <c r="X41" s="23">
        <f t="shared" si="10"/>
        <v>1264</v>
      </c>
      <c r="Y41" s="24">
        <f t="shared" si="11"/>
        <v>0.25576689599352487</v>
      </c>
      <c r="Z41" s="25">
        <f t="shared" si="12"/>
        <v>6206</v>
      </c>
      <c r="AA41" s="26">
        <f t="shared" si="13"/>
        <v>3678</v>
      </c>
    </row>
    <row r="42" spans="2:27" ht="45">
      <c r="B42" s="8">
        <v>37</v>
      </c>
      <c r="C42" s="28" t="s">
        <v>95</v>
      </c>
      <c r="D42" s="29" t="s">
        <v>96</v>
      </c>
      <c r="E42" s="27" t="s">
        <v>24</v>
      </c>
      <c r="F42" s="30">
        <v>18</v>
      </c>
      <c r="G42" s="12" t="s">
        <v>25</v>
      </c>
      <c r="H42" s="13" t="s">
        <v>422</v>
      </c>
      <c r="I42" s="96">
        <v>11000</v>
      </c>
      <c r="J42" s="18">
        <f t="shared" si="0"/>
        <v>13090</v>
      </c>
      <c r="K42" s="21">
        <f t="shared" si="1"/>
        <v>24090</v>
      </c>
      <c r="L42" s="19">
        <f t="shared" si="2"/>
        <v>433620</v>
      </c>
      <c r="M42" s="17" t="s">
        <v>421</v>
      </c>
      <c r="N42" s="31">
        <v>10101</v>
      </c>
      <c r="O42" s="14">
        <f t="shared" si="3"/>
        <v>12020.189999999999</v>
      </c>
      <c r="P42" s="15">
        <f t="shared" si="4"/>
        <v>22121.19</v>
      </c>
      <c r="Q42" s="19">
        <f t="shared" si="5"/>
        <v>532899467.09999996</v>
      </c>
      <c r="R42" s="20" t="s">
        <v>429</v>
      </c>
      <c r="S42" s="31">
        <v>9400</v>
      </c>
      <c r="T42" s="14">
        <f t="shared" si="6"/>
        <v>11186</v>
      </c>
      <c r="U42" s="15">
        <f t="shared" si="7"/>
        <v>20586</v>
      </c>
      <c r="V42" s="16">
        <f t="shared" si="8"/>
        <v>455386817.33999997</v>
      </c>
      <c r="W42" s="22">
        <f t="shared" si="9"/>
        <v>22266</v>
      </c>
      <c r="X42" s="23">
        <f t="shared" si="10"/>
        <v>1434</v>
      </c>
      <c r="Y42" s="24">
        <f t="shared" si="11"/>
        <v>6.4403125842091083E-2</v>
      </c>
      <c r="Z42" s="25">
        <f t="shared" si="12"/>
        <v>23700</v>
      </c>
      <c r="AA42" s="26">
        <f t="shared" si="13"/>
        <v>20832</v>
      </c>
    </row>
    <row r="43" spans="2:27" ht="30">
      <c r="B43" s="27">
        <v>38</v>
      </c>
      <c r="C43" s="28" t="s">
        <v>434</v>
      </c>
      <c r="D43" s="29" t="s">
        <v>97</v>
      </c>
      <c r="E43" s="27" t="s">
        <v>32</v>
      </c>
      <c r="F43" s="30">
        <v>9</v>
      </c>
      <c r="G43" s="12" t="s">
        <v>25</v>
      </c>
      <c r="H43" s="13" t="s">
        <v>430</v>
      </c>
      <c r="I43" s="96">
        <v>17563</v>
      </c>
      <c r="J43" s="18">
        <f t="shared" si="0"/>
        <v>20899.969999999998</v>
      </c>
      <c r="K43" s="21">
        <f t="shared" si="1"/>
        <v>38462.97</v>
      </c>
      <c r="L43" s="19">
        <f t="shared" si="2"/>
        <v>346166.73</v>
      </c>
      <c r="M43" s="17" t="s">
        <v>442</v>
      </c>
      <c r="N43" s="31">
        <v>12605</v>
      </c>
      <c r="O43" s="14">
        <f t="shared" si="3"/>
        <v>14999.949999999999</v>
      </c>
      <c r="P43" s="15">
        <f t="shared" si="4"/>
        <v>27604.949999999997</v>
      </c>
      <c r="Q43" s="19">
        <f t="shared" si="5"/>
        <v>1061768363.7014999</v>
      </c>
      <c r="R43" s="20" t="s">
        <v>455</v>
      </c>
      <c r="S43" s="31">
        <v>13361</v>
      </c>
      <c r="T43" s="14">
        <f t="shared" si="6"/>
        <v>15899.59</v>
      </c>
      <c r="U43" s="15">
        <f t="shared" si="7"/>
        <v>29260.59</v>
      </c>
      <c r="V43" s="16">
        <f t="shared" si="8"/>
        <v>807737123.92049992</v>
      </c>
      <c r="W43" s="22">
        <f t="shared" si="9"/>
        <v>31776</v>
      </c>
      <c r="X43" s="23">
        <f t="shared" si="10"/>
        <v>4776</v>
      </c>
      <c r="Y43" s="24">
        <f t="shared" si="11"/>
        <v>0.15030211480362538</v>
      </c>
      <c r="Z43" s="25">
        <f t="shared" si="12"/>
        <v>36552</v>
      </c>
      <c r="AA43" s="26">
        <f t="shared" si="13"/>
        <v>27000</v>
      </c>
    </row>
    <row r="44" spans="2:27" ht="45.75" thickBot="1">
      <c r="B44" s="32">
        <v>39</v>
      </c>
      <c r="C44" s="33" t="s">
        <v>433</v>
      </c>
      <c r="D44" s="34" t="s">
        <v>98</v>
      </c>
      <c r="E44" s="35" t="s">
        <v>32</v>
      </c>
      <c r="F44" s="36">
        <v>12</v>
      </c>
      <c r="G44" s="12" t="s">
        <v>25</v>
      </c>
      <c r="H44" s="37" t="s">
        <v>431</v>
      </c>
      <c r="I44" s="97">
        <v>16386</v>
      </c>
      <c r="J44" s="18">
        <f t="shared" si="0"/>
        <v>19499.34</v>
      </c>
      <c r="K44" s="21">
        <f t="shared" si="1"/>
        <v>35885.339999999997</v>
      </c>
      <c r="L44" s="19">
        <f t="shared" si="2"/>
        <v>430624.07999999996</v>
      </c>
      <c r="M44" s="38" t="s">
        <v>443</v>
      </c>
      <c r="N44" s="39">
        <v>20924</v>
      </c>
      <c r="O44" s="14">
        <f t="shared" si="3"/>
        <v>24899.559999999998</v>
      </c>
      <c r="P44" s="15">
        <f t="shared" si="4"/>
        <v>45823.56</v>
      </c>
      <c r="Q44" s="19">
        <f t="shared" si="5"/>
        <v>1644394030.6103997</v>
      </c>
      <c r="R44" s="40" t="s">
        <v>456</v>
      </c>
      <c r="S44" s="39">
        <v>25210</v>
      </c>
      <c r="T44" s="14">
        <f t="shared" si="6"/>
        <v>29999.899999999998</v>
      </c>
      <c r="U44" s="15">
        <f t="shared" si="7"/>
        <v>55209.899999999994</v>
      </c>
      <c r="V44" s="16">
        <f t="shared" si="8"/>
        <v>2529914165.2439995</v>
      </c>
      <c r="W44" s="22">
        <f t="shared" si="9"/>
        <v>45640</v>
      </c>
      <c r="X44" s="23">
        <f t="shared" si="10"/>
        <v>7890</v>
      </c>
      <c r="Y44" s="24">
        <f t="shared" si="11"/>
        <v>0.17287467134092901</v>
      </c>
      <c r="Z44" s="25">
        <f t="shared" si="12"/>
        <v>53530</v>
      </c>
      <c r="AA44" s="26">
        <f t="shared" si="13"/>
        <v>37750</v>
      </c>
    </row>
    <row r="45" spans="2:27" ht="15.75" thickBot="1">
      <c r="B45" s="113" t="s">
        <v>99</v>
      </c>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c r="AA45" s="115"/>
    </row>
    <row r="46" spans="2:27" ht="30">
      <c r="B46" s="8">
        <v>41</v>
      </c>
      <c r="C46" s="41" t="s">
        <v>100</v>
      </c>
      <c r="D46" s="10" t="s">
        <v>101</v>
      </c>
      <c r="E46" s="8" t="s">
        <v>32</v>
      </c>
      <c r="F46" s="11">
        <v>2</v>
      </c>
      <c r="G46" s="12" t="s">
        <v>25</v>
      </c>
      <c r="H46" s="13" t="s">
        <v>304</v>
      </c>
      <c r="I46" s="95">
        <v>200000</v>
      </c>
      <c r="J46" s="18">
        <f t="shared" si="0"/>
        <v>238000</v>
      </c>
      <c r="K46" s="21">
        <f t="shared" ref="K46" si="14">+J46+I46</f>
        <v>438000</v>
      </c>
      <c r="L46" s="19">
        <f t="shared" ref="L46" si="15">+K46*F46</f>
        <v>876000</v>
      </c>
      <c r="M46" s="17" t="s">
        <v>308</v>
      </c>
      <c r="N46" s="18">
        <v>398319</v>
      </c>
      <c r="O46" s="18">
        <f t="shared" si="3"/>
        <v>473999.61</v>
      </c>
      <c r="P46" s="21">
        <f t="shared" ref="P46" si="16">+O46+N46</f>
        <v>872318.61</v>
      </c>
      <c r="Q46" s="19">
        <f>+P46*F46</f>
        <v>1744637.22</v>
      </c>
      <c r="R46" s="20" t="s">
        <v>419</v>
      </c>
      <c r="S46" s="18">
        <v>252100</v>
      </c>
      <c r="T46" s="18">
        <f t="shared" ref="T46:T63" si="17">+S46*1.19</f>
        <v>299999</v>
      </c>
      <c r="U46" s="21">
        <f t="shared" ref="U46:U63" si="18">+T46+S46</f>
        <v>552099</v>
      </c>
      <c r="V46" s="19">
        <f>+U46*F46</f>
        <v>1104198</v>
      </c>
      <c r="W46" s="22">
        <f t="shared" ref="W46:W63" si="19">+ROUND(AVERAGE(K46,P46,U46),0)</f>
        <v>620806</v>
      </c>
      <c r="X46" s="23">
        <f t="shared" ref="X46:X63" si="20">+ROUND(_xlfn.STDEV.P(K46,P46,U46),0)</f>
        <v>183845</v>
      </c>
      <c r="Y46" s="24">
        <f t="shared" ref="Y46:Y63" si="21">+X46/W46</f>
        <v>0.29613921257204345</v>
      </c>
      <c r="Z46" s="25">
        <f t="shared" ref="Z46:Z63" si="22">+W46+X46</f>
        <v>804651</v>
      </c>
      <c r="AA46" s="26">
        <f t="shared" ref="AA46:AA63" si="23">+W46-X46</f>
        <v>436961</v>
      </c>
    </row>
    <row r="47" spans="2:27" ht="30">
      <c r="B47" s="8">
        <v>42</v>
      </c>
      <c r="C47" s="28" t="s">
        <v>102</v>
      </c>
      <c r="D47" s="29" t="s">
        <v>103</v>
      </c>
      <c r="E47" s="27" t="s">
        <v>32</v>
      </c>
      <c r="F47" s="30">
        <v>4</v>
      </c>
      <c r="G47" s="12" t="s">
        <v>25</v>
      </c>
      <c r="H47" s="13" t="s">
        <v>304</v>
      </c>
      <c r="I47" s="96">
        <v>195000</v>
      </c>
      <c r="J47" s="18">
        <f t="shared" si="0"/>
        <v>232050</v>
      </c>
      <c r="K47" s="21">
        <f t="shared" ref="K47:K63" si="24">+J47+I47</f>
        <v>427050</v>
      </c>
      <c r="L47" s="19">
        <f t="shared" ref="L47:L63" si="25">+K47*F47</f>
        <v>1708200</v>
      </c>
      <c r="M47" s="17" t="s">
        <v>308</v>
      </c>
      <c r="N47" s="31">
        <v>243697</v>
      </c>
      <c r="O47" s="18">
        <f t="shared" si="3"/>
        <v>289999.43</v>
      </c>
      <c r="P47" s="21">
        <f t="shared" ref="P47:P63" si="26">+O47+N47</f>
        <v>533696.42999999993</v>
      </c>
      <c r="Q47" s="19">
        <f t="shared" ref="Q47:Q63" si="27">+P47*F47</f>
        <v>2134785.7199999997</v>
      </c>
      <c r="R47" s="20" t="s">
        <v>419</v>
      </c>
      <c r="S47" s="31">
        <v>194958</v>
      </c>
      <c r="T47" s="18">
        <f t="shared" si="17"/>
        <v>232000.02</v>
      </c>
      <c r="U47" s="21">
        <f t="shared" si="18"/>
        <v>426958.02</v>
      </c>
      <c r="V47" s="19">
        <f t="shared" ref="V47:V63" si="28">+U47*F47</f>
        <v>1707832.08</v>
      </c>
      <c r="W47" s="22">
        <f t="shared" si="19"/>
        <v>462568</v>
      </c>
      <c r="X47" s="23">
        <f t="shared" si="20"/>
        <v>50295</v>
      </c>
      <c r="Y47" s="24">
        <f t="shared" si="21"/>
        <v>0.10872995970322201</v>
      </c>
      <c r="Z47" s="25">
        <f t="shared" si="22"/>
        <v>512863</v>
      </c>
      <c r="AA47" s="26">
        <f t="shared" si="23"/>
        <v>412273</v>
      </c>
    </row>
    <row r="48" spans="2:27" ht="30">
      <c r="B48" s="27">
        <v>43</v>
      </c>
      <c r="C48" s="28" t="s">
        <v>104</v>
      </c>
      <c r="D48" s="29" t="s">
        <v>105</v>
      </c>
      <c r="E48" s="27" t="s">
        <v>32</v>
      </c>
      <c r="F48" s="30">
        <v>3</v>
      </c>
      <c r="G48" s="12" t="s">
        <v>25</v>
      </c>
      <c r="H48" s="13" t="s">
        <v>304</v>
      </c>
      <c r="I48" s="96">
        <v>110000</v>
      </c>
      <c r="J48" s="18">
        <f t="shared" si="0"/>
        <v>130900</v>
      </c>
      <c r="K48" s="21">
        <f t="shared" si="24"/>
        <v>240900</v>
      </c>
      <c r="L48" s="19">
        <f t="shared" si="25"/>
        <v>722700</v>
      </c>
      <c r="M48" s="17" t="s">
        <v>308</v>
      </c>
      <c r="N48" s="31">
        <v>168151</v>
      </c>
      <c r="O48" s="18">
        <f t="shared" si="3"/>
        <v>200099.69</v>
      </c>
      <c r="P48" s="21">
        <f t="shared" si="26"/>
        <v>368250.69</v>
      </c>
      <c r="Q48" s="19">
        <f t="shared" si="27"/>
        <v>1104752.07</v>
      </c>
      <c r="R48" s="20" t="s">
        <v>419</v>
      </c>
      <c r="S48" s="31">
        <v>126050</v>
      </c>
      <c r="T48" s="18">
        <f t="shared" si="17"/>
        <v>149999.5</v>
      </c>
      <c r="U48" s="21">
        <f t="shared" si="18"/>
        <v>276049.5</v>
      </c>
      <c r="V48" s="19">
        <f t="shared" si="28"/>
        <v>828148.5</v>
      </c>
      <c r="W48" s="22">
        <f t="shared" si="19"/>
        <v>295067</v>
      </c>
      <c r="X48" s="23">
        <f t="shared" si="20"/>
        <v>53702</v>
      </c>
      <c r="Y48" s="24">
        <f t="shared" si="21"/>
        <v>0.18199934252220681</v>
      </c>
      <c r="Z48" s="25">
        <f t="shared" si="22"/>
        <v>348769</v>
      </c>
      <c r="AA48" s="26">
        <f t="shared" si="23"/>
        <v>241365</v>
      </c>
    </row>
    <row r="49" spans="2:27" ht="45">
      <c r="B49" s="8">
        <v>44</v>
      </c>
      <c r="C49" s="28" t="s">
        <v>106</v>
      </c>
      <c r="D49" s="29" t="s">
        <v>107</v>
      </c>
      <c r="E49" s="27" t="s">
        <v>32</v>
      </c>
      <c r="F49" s="30">
        <v>5</v>
      </c>
      <c r="G49" s="12" t="s">
        <v>25</v>
      </c>
      <c r="H49" s="13" t="s">
        <v>304</v>
      </c>
      <c r="I49" s="96">
        <v>50000</v>
      </c>
      <c r="J49" s="18">
        <f t="shared" si="0"/>
        <v>59500</v>
      </c>
      <c r="K49" s="21">
        <f t="shared" si="24"/>
        <v>109500</v>
      </c>
      <c r="L49" s="19">
        <f t="shared" si="25"/>
        <v>547500</v>
      </c>
      <c r="M49" s="17" t="s">
        <v>316</v>
      </c>
      <c r="N49" s="31">
        <v>54622</v>
      </c>
      <c r="O49" s="18">
        <f t="shared" si="3"/>
        <v>65000.18</v>
      </c>
      <c r="P49" s="21">
        <f t="shared" si="26"/>
        <v>119622.18</v>
      </c>
      <c r="Q49" s="19">
        <f t="shared" si="27"/>
        <v>598110.89999999991</v>
      </c>
      <c r="R49" s="20" t="s">
        <v>419</v>
      </c>
      <c r="S49" s="31">
        <v>58824</v>
      </c>
      <c r="T49" s="18">
        <f t="shared" si="17"/>
        <v>70000.56</v>
      </c>
      <c r="U49" s="21">
        <f t="shared" si="18"/>
        <v>128824.56</v>
      </c>
      <c r="V49" s="19">
        <f t="shared" si="28"/>
        <v>644122.80000000005</v>
      </c>
      <c r="W49" s="22">
        <f t="shared" si="19"/>
        <v>119316</v>
      </c>
      <c r="X49" s="23">
        <f t="shared" si="20"/>
        <v>7892</v>
      </c>
      <c r="Y49" s="24">
        <f t="shared" si="21"/>
        <v>6.6143685675014247E-2</v>
      </c>
      <c r="Z49" s="25">
        <f t="shared" si="22"/>
        <v>127208</v>
      </c>
      <c r="AA49" s="26">
        <f t="shared" si="23"/>
        <v>111424</v>
      </c>
    </row>
    <row r="50" spans="2:27" ht="30">
      <c r="B50" s="8">
        <v>45</v>
      </c>
      <c r="C50" s="28" t="s">
        <v>108</v>
      </c>
      <c r="D50" s="29" t="s">
        <v>109</v>
      </c>
      <c r="E50" s="27" t="s">
        <v>24</v>
      </c>
      <c r="F50" s="30">
        <v>5</v>
      </c>
      <c r="G50" s="12" t="s">
        <v>25</v>
      </c>
      <c r="H50" s="13" t="s">
        <v>304</v>
      </c>
      <c r="I50" s="96">
        <v>66000</v>
      </c>
      <c r="J50" s="18">
        <f t="shared" si="0"/>
        <v>78540</v>
      </c>
      <c r="K50" s="21">
        <f t="shared" si="24"/>
        <v>144540</v>
      </c>
      <c r="L50" s="19">
        <f t="shared" si="25"/>
        <v>722700</v>
      </c>
      <c r="M50" s="17" t="s">
        <v>320</v>
      </c>
      <c r="N50" s="31">
        <v>100840</v>
      </c>
      <c r="O50" s="18">
        <f t="shared" si="3"/>
        <v>119999.59999999999</v>
      </c>
      <c r="P50" s="21">
        <f t="shared" si="26"/>
        <v>220839.59999999998</v>
      </c>
      <c r="Q50" s="19">
        <f t="shared" si="27"/>
        <v>1104198</v>
      </c>
      <c r="R50" s="20" t="s">
        <v>419</v>
      </c>
      <c r="S50" s="31">
        <v>75630</v>
      </c>
      <c r="T50" s="18">
        <f t="shared" si="17"/>
        <v>89999.7</v>
      </c>
      <c r="U50" s="21">
        <f t="shared" si="18"/>
        <v>165629.70000000001</v>
      </c>
      <c r="V50" s="19">
        <f t="shared" si="28"/>
        <v>828148.5</v>
      </c>
      <c r="W50" s="22">
        <f t="shared" si="19"/>
        <v>177003</v>
      </c>
      <c r="X50" s="23">
        <f t="shared" si="20"/>
        <v>32171</v>
      </c>
      <c r="Y50" s="24">
        <f t="shared" si="21"/>
        <v>0.18175398157093384</v>
      </c>
      <c r="Z50" s="25">
        <f t="shared" si="22"/>
        <v>209174</v>
      </c>
      <c r="AA50" s="26">
        <f t="shared" si="23"/>
        <v>144832</v>
      </c>
    </row>
    <row r="51" spans="2:27" ht="45">
      <c r="B51" s="27">
        <v>46</v>
      </c>
      <c r="C51" s="28" t="s">
        <v>110</v>
      </c>
      <c r="D51" s="29" t="s">
        <v>111</v>
      </c>
      <c r="E51" s="27" t="s">
        <v>32</v>
      </c>
      <c r="F51" s="30">
        <v>50</v>
      </c>
      <c r="G51" s="12" t="s">
        <v>25</v>
      </c>
      <c r="H51" s="13" t="s">
        <v>304</v>
      </c>
      <c r="I51" s="96">
        <v>110000</v>
      </c>
      <c r="J51" s="18">
        <f t="shared" si="0"/>
        <v>130900</v>
      </c>
      <c r="K51" s="21">
        <f t="shared" si="24"/>
        <v>240900</v>
      </c>
      <c r="L51" s="19">
        <f t="shared" si="25"/>
        <v>12045000</v>
      </c>
      <c r="M51" s="17" t="s">
        <v>316</v>
      </c>
      <c r="N51" s="31">
        <v>130252</v>
      </c>
      <c r="O51" s="18">
        <f t="shared" si="3"/>
        <v>154999.88</v>
      </c>
      <c r="P51" s="21">
        <f t="shared" si="26"/>
        <v>285251.88</v>
      </c>
      <c r="Q51" s="19">
        <f t="shared" si="27"/>
        <v>14262594</v>
      </c>
      <c r="R51" s="20" t="s">
        <v>419</v>
      </c>
      <c r="S51" s="31">
        <v>134454</v>
      </c>
      <c r="T51" s="18">
        <f t="shared" si="17"/>
        <v>160000.25999999998</v>
      </c>
      <c r="U51" s="21">
        <f t="shared" si="18"/>
        <v>294454.26</v>
      </c>
      <c r="V51" s="19">
        <f t="shared" si="28"/>
        <v>14722713</v>
      </c>
      <c r="W51" s="22">
        <f t="shared" si="19"/>
        <v>273535</v>
      </c>
      <c r="X51" s="23">
        <f t="shared" si="20"/>
        <v>23381</v>
      </c>
      <c r="Y51" s="24">
        <f t="shared" si="21"/>
        <v>8.5477178423236516E-2</v>
      </c>
      <c r="Z51" s="25">
        <f t="shared" si="22"/>
        <v>296916</v>
      </c>
      <c r="AA51" s="26">
        <f t="shared" si="23"/>
        <v>250154</v>
      </c>
    </row>
    <row r="52" spans="2:27">
      <c r="B52" s="8">
        <v>47</v>
      </c>
      <c r="C52" s="28" t="s">
        <v>112</v>
      </c>
      <c r="D52" s="29" t="s">
        <v>113</v>
      </c>
      <c r="E52" s="27" t="s">
        <v>32</v>
      </c>
      <c r="F52" s="30">
        <v>10</v>
      </c>
      <c r="G52" s="12" t="s">
        <v>25</v>
      </c>
      <c r="H52" s="13" t="s">
        <v>304</v>
      </c>
      <c r="I52" s="96">
        <v>40000</v>
      </c>
      <c r="J52" s="18">
        <f t="shared" si="0"/>
        <v>47600</v>
      </c>
      <c r="K52" s="21">
        <f t="shared" si="24"/>
        <v>87600</v>
      </c>
      <c r="L52" s="19">
        <f t="shared" si="25"/>
        <v>876000</v>
      </c>
      <c r="M52" s="17" t="s">
        <v>324</v>
      </c>
      <c r="N52" s="31">
        <v>81513</v>
      </c>
      <c r="O52" s="18">
        <f t="shared" si="3"/>
        <v>97000.47</v>
      </c>
      <c r="P52" s="21">
        <f t="shared" si="26"/>
        <v>178513.47</v>
      </c>
      <c r="Q52" s="19">
        <f t="shared" si="27"/>
        <v>1785134.7</v>
      </c>
      <c r="R52" s="20" t="s">
        <v>419</v>
      </c>
      <c r="S52" s="31">
        <v>58824</v>
      </c>
      <c r="T52" s="18">
        <f t="shared" si="17"/>
        <v>70000.56</v>
      </c>
      <c r="U52" s="21">
        <f t="shared" si="18"/>
        <v>128824.56</v>
      </c>
      <c r="V52" s="19">
        <f t="shared" si="28"/>
        <v>1288245.6000000001</v>
      </c>
      <c r="W52" s="22">
        <f t="shared" si="19"/>
        <v>131646</v>
      </c>
      <c r="X52" s="23">
        <f t="shared" si="20"/>
        <v>37169</v>
      </c>
      <c r="Y52" s="24">
        <f t="shared" si="21"/>
        <v>0.28234051927137932</v>
      </c>
      <c r="Z52" s="25">
        <f t="shared" si="22"/>
        <v>168815</v>
      </c>
      <c r="AA52" s="26">
        <f t="shared" si="23"/>
        <v>94477</v>
      </c>
    </row>
    <row r="53" spans="2:27" ht="30">
      <c r="B53" s="8">
        <v>48</v>
      </c>
      <c r="C53" s="28" t="s">
        <v>114</v>
      </c>
      <c r="D53" s="29" t="s">
        <v>115</v>
      </c>
      <c r="E53" s="27" t="s">
        <v>32</v>
      </c>
      <c r="F53" s="30">
        <v>30</v>
      </c>
      <c r="G53" s="12" t="s">
        <v>25</v>
      </c>
      <c r="H53" s="13" t="s">
        <v>304</v>
      </c>
      <c r="I53" s="96">
        <v>20000</v>
      </c>
      <c r="J53" s="18">
        <f t="shared" si="0"/>
        <v>23800</v>
      </c>
      <c r="K53" s="21">
        <f t="shared" si="24"/>
        <v>43800</v>
      </c>
      <c r="L53" s="19">
        <f t="shared" si="25"/>
        <v>1314000</v>
      </c>
      <c r="M53" s="17" t="s">
        <v>328</v>
      </c>
      <c r="N53" s="31">
        <v>13445</v>
      </c>
      <c r="O53" s="18">
        <f t="shared" si="3"/>
        <v>15999.55</v>
      </c>
      <c r="P53" s="21">
        <f t="shared" si="26"/>
        <v>29444.55</v>
      </c>
      <c r="Q53" s="19">
        <f t="shared" si="27"/>
        <v>883336.5</v>
      </c>
      <c r="R53" s="20" t="s">
        <v>419</v>
      </c>
      <c r="S53" s="31">
        <v>18487</v>
      </c>
      <c r="T53" s="18">
        <f t="shared" si="17"/>
        <v>21999.53</v>
      </c>
      <c r="U53" s="21">
        <f t="shared" si="18"/>
        <v>40486.53</v>
      </c>
      <c r="V53" s="19">
        <f t="shared" si="28"/>
        <v>1214595.8999999999</v>
      </c>
      <c r="W53" s="22">
        <f t="shared" si="19"/>
        <v>37910</v>
      </c>
      <c r="X53" s="23">
        <f t="shared" si="20"/>
        <v>6137</v>
      </c>
      <c r="Y53" s="24">
        <f t="shared" si="21"/>
        <v>0.16188340807174889</v>
      </c>
      <c r="Z53" s="25">
        <f t="shared" si="22"/>
        <v>44047</v>
      </c>
      <c r="AA53" s="26">
        <f t="shared" si="23"/>
        <v>31773</v>
      </c>
    </row>
    <row r="54" spans="2:27" ht="30">
      <c r="B54" s="27">
        <v>49</v>
      </c>
      <c r="C54" s="28" t="s">
        <v>116</v>
      </c>
      <c r="D54" s="29" t="s">
        <v>117</v>
      </c>
      <c r="E54" s="27" t="s">
        <v>32</v>
      </c>
      <c r="F54" s="30">
        <v>10</v>
      </c>
      <c r="G54" s="12" t="s">
        <v>25</v>
      </c>
      <c r="H54" s="13" t="s">
        <v>304</v>
      </c>
      <c r="I54" s="96">
        <v>100000</v>
      </c>
      <c r="J54" s="18">
        <f t="shared" si="0"/>
        <v>119000</v>
      </c>
      <c r="K54" s="21">
        <f t="shared" si="24"/>
        <v>219000</v>
      </c>
      <c r="L54" s="19">
        <f t="shared" si="25"/>
        <v>2190000</v>
      </c>
      <c r="M54" s="17" t="s">
        <v>324</v>
      </c>
      <c r="N54" s="31">
        <v>138655</v>
      </c>
      <c r="O54" s="18">
        <f t="shared" si="3"/>
        <v>164999.44999999998</v>
      </c>
      <c r="P54" s="21">
        <f t="shared" si="26"/>
        <v>303654.44999999995</v>
      </c>
      <c r="Q54" s="19">
        <f t="shared" si="27"/>
        <v>3036544.4999999995</v>
      </c>
      <c r="R54" s="20" t="s">
        <v>419</v>
      </c>
      <c r="S54" s="31">
        <v>159664</v>
      </c>
      <c r="T54" s="18">
        <f t="shared" si="17"/>
        <v>190000.16</v>
      </c>
      <c r="U54" s="21">
        <f t="shared" si="18"/>
        <v>349664.16000000003</v>
      </c>
      <c r="V54" s="19">
        <f t="shared" si="28"/>
        <v>3496641.6000000006</v>
      </c>
      <c r="W54" s="22">
        <f t="shared" si="19"/>
        <v>290773</v>
      </c>
      <c r="X54" s="23">
        <f t="shared" si="20"/>
        <v>54116</v>
      </c>
      <c r="Y54" s="24">
        <f t="shared" si="21"/>
        <v>0.18611081496562612</v>
      </c>
      <c r="Z54" s="25">
        <f t="shared" si="22"/>
        <v>344889</v>
      </c>
      <c r="AA54" s="26">
        <f t="shared" si="23"/>
        <v>236657</v>
      </c>
    </row>
    <row r="55" spans="2:27">
      <c r="B55" s="8">
        <v>50</v>
      </c>
      <c r="C55" s="28" t="s">
        <v>118</v>
      </c>
      <c r="D55" s="29" t="s">
        <v>119</v>
      </c>
      <c r="E55" s="27" t="s">
        <v>32</v>
      </c>
      <c r="F55" s="30">
        <v>10</v>
      </c>
      <c r="G55" s="12" t="s">
        <v>25</v>
      </c>
      <c r="H55" s="13" t="s">
        <v>304</v>
      </c>
      <c r="I55" s="96">
        <v>146000</v>
      </c>
      <c r="J55" s="18">
        <f t="shared" si="0"/>
        <v>173740</v>
      </c>
      <c r="K55" s="21">
        <f t="shared" si="24"/>
        <v>319740</v>
      </c>
      <c r="L55" s="19">
        <f t="shared" si="25"/>
        <v>3197400</v>
      </c>
      <c r="M55" s="17" t="s">
        <v>324</v>
      </c>
      <c r="N55" s="31">
        <v>82353</v>
      </c>
      <c r="O55" s="18">
        <f t="shared" si="3"/>
        <v>98000.069999999992</v>
      </c>
      <c r="P55" s="21">
        <f t="shared" si="26"/>
        <v>180353.07</v>
      </c>
      <c r="Q55" s="19">
        <f t="shared" si="27"/>
        <v>1803530.7000000002</v>
      </c>
      <c r="R55" s="20" t="s">
        <v>419</v>
      </c>
      <c r="S55" s="31">
        <v>159664</v>
      </c>
      <c r="T55" s="18">
        <f t="shared" si="17"/>
        <v>190000.16</v>
      </c>
      <c r="U55" s="21">
        <f t="shared" si="18"/>
        <v>349664.16000000003</v>
      </c>
      <c r="V55" s="19">
        <f t="shared" si="28"/>
        <v>3496641.6000000006</v>
      </c>
      <c r="W55" s="22">
        <f t="shared" si="19"/>
        <v>283252</v>
      </c>
      <c r="X55" s="23">
        <f t="shared" si="20"/>
        <v>73779</v>
      </c>
      <c r="Y55" s="24">
        <f t="shared" si="21"/>
        <v>0.26047124115628484</v>
      </c>
      <c r="Z55" s="25">
        <f t="shared" si="22"/>
        <v>357031</v>
      </c>
      <c r="AA55" s="26">
        <f t="shared" si="23"/>
        <v>209473</v>
      </c>
    </row>
    <row r="56" spans="2:27" ht="30">
      <c r="B56" s="8">
        <v>51</v>
      </c>
      <c r="C56" s="28" t="s">
        <v>120</v>
      </c>
      <c r="D56" s="29" t="s">
        <v>121</v>
      </c>
      <c r="E56" s="27" t="s">
        <v>32</v>
      </c>
      <c r="F56" s="30">
        <v>3</v>
      </c>
      <c r="G56" s="12" t="s">
        <v>25</v>
      </c>
      <c r="H56" s="13" t="s">
        <v>304</v>
      </c>
      <c r="I56" s="96">
        <v>550000</v>
      </c>
      <c r="J56" s="18">
        <f t="shared" si="0"/>
        <v>654500</v>
      </c>
      <c r="K56" s="21">
        <f t="shared" si="24"/>
        <v>1204500</v>
      </c>
      <c r="L56" s="19">
        <f t="shared" si="25"/>
        <v>3613500</v>
      </c>
      <c r="M56" s="17" t="s">
        <v>324</v>
      </c>
      <c r="N56" s="31">
        <v>365546</v>
      </c>
      <c r="O56" s="18">
        <f t="shared" si="3"/>
        <v>434999.74</v>
      </c>
      <c r="P56" s="21">
        <f t="shared" si="26"/>
        <v>800545.74</v>
      </c>
      <c r="Q56" s="19">
        <f t="shared" si="27"/>
        <v>2401637.2199999997</v>
      </c>
      <c r="R56" s="20" t="s">
        <v>419</v>
      </c>
      <c r="S56" s="31">
        <v>403361</v>
      </c>
      <c r="T56" s="18">
        <f t="shared" si="17"/>
        <v>479999.58999999997</v>
      </c>
      <c r="U56" s="21">
        <f t="shared" si="18"/>
        <v>883360.59</v>
      </c>
      <c r="V56" s="19">
        <f t="shared" si="28"/>
        <v>2650081.77</v>
      </c>
      <c r="W56" s="22">
        <f t="shared" si="19"/>
        <v>962802</v>
      </c>
      <c r="X56" s="23">
        <f t="shared" si="20"/>
        <v>174218</v>
      </c>
      <c r="Y56" s="24">
        <f t="shared" si="21"/>
        <v>0.1809489386187399</v>
      </c>
      <c r="Z56" s="25">
        <f t="shared" si="22"/>
        <v>1137020</v>
      </c>
      <c r="AA56" s="26">
        <f t="shared" si="23"/>
        <v>788584</v>
      </c>
    </row>
    <row r="57" spans="2:27" ht="30">
      <c r="B57" s="27">
        <v>52</v>
      </c>
      <c r="C57" s="28" t="s">
        <v>122</v>
      </c>
      <c r="D57" s="29" t="s">
        <v>123</v>
      </c>
      <c r="E57" s="27" t="s">
        <v>32</v>
      </c>
      <c r="F57" s="30">
        <v>8</v>
      </c>
      <c r="G57" s="12" t="s">
        <v>25</v>
      </c>
      <c r="H57" s="13" t="s">
        <v>304</v>
      </c>
      <c r="I57" s="96">
        <v>190000</v>
      </c>
      <c r="J57" s="18">
        <f t="shared" si="0"/>
        <v>226100</v>
      </c>
      <c r="K57" s="21">
        <f t="shared" si="24"/>
        <v>416100</v>
      </c>
      <c r="L57" s="19">
        <f t="shared" si="25"/>
        <v>3328800</v>
      </c>
      <c r="M57" s="17" t="s">
        <v>320</v>
      </c>
      <c r="N57" s="31">
        <v>315546</v>
      </c>
      <c r="O57" s="18">
        <f t="shared" si="3"/>
        <v>375499.74</v>
      </c>
      <c r="P57" s="21">
        <f t="shared" si="26"/>
        <v>691045.74</v>
      </c>
      <c r="Q57" s="19">
        <f t="shared" si="27"/>
        <v>5528365.9199999999</v>
      </c>
      <c r="R57" s="20" t="s">
        <v>419</v>
      </c>
      <c r="S57" s="31">
        <v>327731</v>
      </c>
      <c r="T57" s="18">
        <f t="shared" si="17"/>
        <v>389999.88999999996</v>
      </c>
      <c r="U57" s="21">
        <f t="shared" si="18"/>
        <v>717730.8899999999</v>
      </c>
      <c r="V57" s="19">
        <f t="shared" si="28"/>
        <v>5741847.1199999992</v>
      </c>
      <c r="W57" s="22">
        <f t="shared" si="19"/>
        <v>608292</v>
      </c>
      <c r="X57" s="23">
        <f t="shared" si="20"/>
        <v>136336</v>
      </c>
      <c r="Y57" s="24">
        <f t="shared" si="21"/>
        <v>0.22412920110736292</v>
      </c>
      <c r="Z57" s="25">
        <f t="shared" si="22"/>
        <v>744628</v>
      </c>
      <c r="AA57" s="26">
        <f t="shared" si="23"/>
        <v>471956</v>
      </c>
    </row>
    <row r="58" spans="2:27" ht="30">
      <c r="B58" s="8">
        <v>53</v>
      </c>
      <c r="C58" s="28" t="s">
        <v>124</v>
      </c>
      <c r="D58" s="29" t="s">
        <v>125</v>
      </c>
      <c r="E58" s="27" t="s">
        <v>32</v>
      </c>
      <c r="F58" s="30">
        <v>40</v>
      </c>
      <c r="G58" s="12" t="s">
        <v>25</v>
      </c>
      <c r="H58" s="13" t="s">
        <v>304</v>
      </c>
      <c r="I58" s="96">
        <v>100000</v>
      </c>
      <c r="J58" s="18">
        <f t="shared" si="0"/>
        <v>119000</v>
      </c>
      <c r="K58" s="21">
        <f t="shared" si="24"/>
        <v>219000</v>
      </c>
      <c r="L58" s="19">
        <f t="shared" si="25"/>
        <v>8760000</v>
      </c>
      <c r="M58" s="17" t="s">
        <v>328</v>
      </c>
      <c r="N58" s="31">
        <v>79832</v>
      </c>
      <c r="O58" s="18">
        <f t="shared" si="3"/>
        <v>95000.08</v>
      </c>
      <c r="P58" s="21">
        <f t="shared" si="26"/>
        <v>174832.08000000002</v>
      </c>
      <c r="Q58" s="19">
        <f t="shared" si="27"/>
        <v>6993283.2000000011</v>
      </c>
      <c r="R58" s="20" t="s">
        <v>419</v>
      </c>
      <c r="S58" s="31">
        <v>159664</v>
      </c>
      <c r="T58" s="18">
        <f t="shared" si="17"/>
        <v>190000.16</v>
      </c>
      <c r="U58" s="21">
        <f t="shared" si="18"/>
        <v>349664.16000000003</v>
      </c>
      <c r="V58" s="19">
        <f t="shared" si="28"/>
        <v>13986566.400000002</v>
      </c>
      <c r="W58" s="22">
        <f t="shared" si="19"/>
        <v>247832</v>
      </c>
      <c r="X58" s="23">
        <f t="shared" si="20"/>
        <v>74230</v>
      </c>
      <c r="Y58" s="24">
        <f t="shared" si="21"/>
        <v>0.29951741502308016</v>
      </c>
      <c r="Z58" s="25">
        <f t="shared" si="22"/>
        <v>322062</v>
      </c>
      <c r="AA58" s="26">
        <f t="shared" si="23"/>
        <v>173602</v>
      </c>
    </row>
    <row r="59" spans="2:27" ht="45">
      <c r="B59" s="8">
        <v>54</v>
      </c>
      <c r="C59" s="28" t="s">
        <v>126</v>
      </c>
      <c r="D59" s="29" t="s">
        <v>127</v>
      </c>
      <c r="E59" s="27" t="s">
        <v>32</v>
      </c>
      <c r="F59" s="30">
        <v>20</v>
      </c>
      <c r="G59" s="12" t="s">
        <v>25</v>
      </c>
      <c r="H59" s="13" t="s">
        <v>304</v>
      </c>
      <c r="I59" s="96">
        <v>69000</v>
      </c>
      <c r="J59" s="18">
        <f t="shared" si="0"/>
        <v>82110</v>
      </c>
      <c r="K59" s="21">
        <f t="shared" si="24"/>
        <v>151110</v>
      </c>
      <c r="L59" s="19">
        <f t="shared" si="25"/>
        <v>3022200</v>
      </c>
      <c r="M59" s="17" t="s">
        <v>316</v>
      </c>
      <c r="N59" s="31">
        <v>42016</v>
      </c>
      <c r="O59" s="18">
        <f t="shared" si="3"/>
        <v>49999.040000000001</v>
      </c>
      <c r="P59" s="21">
        <f t="shared" si="26"/>
        <v>92015.040000000008</v>
      </c>
      <c r="Q59" s="19">
        <f t="shared" si="27"/>
        <v>1840300.8000000003</v>
      </c>
      <c r="R59" s="20" t="s">
        <v>419</v>
      </c>
      <c r="S59" s="31">
        <v>84033</v>
      </c>
      <c r="T59" s="18">
        <f t="shared" si="17"/>
        <v>99999.26999999999</v>
      </c>
      <c r="U59" s="21">
        <f t="shared" si="18"/>
        <v>184032.27</v>
      </c>
      <c r="V59" s="19">
        <f t="shared" si="28"/>
        <v>3680645.4</v>
      </c>
      <c r="W59" s="22">
        <f t="shared" si="19"/>
        <v>142386</v>
      </c>
      <c r="X59" s="23">
        <f t="shared" si="20"/>
        <v>38069</v>
      </c>
      <c r="Y59" s="24">
        <f t="shared" si="21"/>
        <v>0.26736476900818901</v>
      </c>
      <c r="Z59" s="25">
        <f t="shared" si="22"/>
        <v>180455</v>
      </c>
      <c r="AA59" s="26">
        <f t="shared" si="23"/>
        <v>104317</v>
      </c>
    </row>
    <row r="60" spans="2:27" ht="45">
      <c r="B60" s="27">
        <v>55</v>
      </c>
      <c r="C60" s="28" t="s">
        <v>128</v>
      </c>
      <c r="D60" s="29" t="s">
        <v>129</v>
      </c>
      <c r="E60" s="27" t="s">
        <v>32</v>
      </c>
      <c r="F60" s="30">
        <v>3</v>
      </c>
      <c r="G60" s="12" t="s">
        <v>25</v>
      </c>
      <c r="H60" s="13" t="s">
        <v>304</v>
      </c>
      <c r="I60" s="96">
        <v>355000</v>
      </c>
      <c r="J60" s="18">
        <f t="shared" si="0"/>
        <v>422450</v>
      </c>
      <c r="K60" s="21">
        <f t="shared" si="24"/>
        <v>777450</v>
      </c>
      <c r="L60" s="19">
        <f t="shared" si="25"/>
        <v>2332350</v>
      </c>
      <c r="M60" s="17" t="s">
        <v>316</v>
      </c>
      <c r="N60" s="31">
        <v>462185</v>
      </c>
      <c r="O60" s="18">
        <f t="shared" si="3"/>
        <v>550000.15</v>
      </c>
      <c r="P60" s="21">
        <f t="shared" si="26"/>
        <v>1012185.15</v>
      </c>
      <c r="Q60" s="19">
        <f t="shared" si="27"/>
        <v>3036555.45</v>
      </c>
      <c r="R60" s="20" t="s">
        <v>419</v>
      </c>
      <c r="S60" s="31">
        <v>504202</v>
      </c>
      <c r="T60" s="18">
        <f t="shared" si="17"/>
        <v>600000.38</v>
      </c>
      <c r="U60" s="21">
        <f t="shared" si="18"/>
        <v>1104202.3799999999</v>
      </c>
      <c r="V60" s="19">
        <f t="shared" si="28"/>
        <v>3312607.1399999997</v>
      </c>
      <c r="W60" s="22">
        <f t="shared" si="19"/>
        <v>964613</v>
      </c>
      <c r="X60" s="23">
        <f t="shared" si="20"/>
        <v>137572</v>
      </c>
      <c r="Y60" s="24">
        <f t="shared" si="21"/>
        <v>0.14261885336399158</v>
      </c>
      <c r="Z60" s="25">
        <f t="shared" si="22"/>
        <v>1102185</v>
      </c>
      <c r="AA60" s="26">
        <f t="shared" si="23"/>
        <v>827041</v>
      </c>
    </row>
    <row r="61" spans="2:27" ht="30">
      <c r="B61" s="8">
        <v>56</v>
      </c>
      <c r="C61" s="28" t="s">
        <v>130</v>
      </c>
      <c r="D61" s="29" t="s">
        <v>131</v>
      </c>
      <c r="E61" s="27" t="s">
        <v>32</v>
      </c>
      <c r="F61" s="30">
        <v>12</v>
      </c>
      <c r="G61" s="12" t="s">
        <v>25</v>
      </c>
      <c r="H61" s="13" t="s">
        <v>304</v>
      </c>
      <c r="I61" s="96">
        <v>210000</v>
      </c>
      <c r="J61" s="18">
        <f t="shared" si="0"/>
        <v>249900</v>
      </c>
      <c r="K61" s="21">
        <f t="shared" si="24"/>
        <v>459900</v>
      </c>
      <c r="L61" s="19">
        <f t="shared" si="25"/>
        <v>5518800</v>
      </c>
      <c r="M61" s="17" t="s">
        <v>320</v>
      </c>
      <c r="N61" s="31">
        <v>243697</v>
      </c>
      <c r="O61" s="18">
        <f t="shared" si="3"/>
        <v>289999.43</v>
      </c>
      <c r="P61" s="21">
        <f t="shared" si="26"/>
        <v>533696.42999999993</v>
      </c>
      <c r="Q61" s="19">
        <f t="shared" si="27"/>
        <v>6404357.1599999992</v>
      </c>
      <c r="R61" s="20" t="s">
        <v>419</v>
      </c>
      <c r="S61" s="31">
        <v>336134</v>
      </c>
      <c r="T61" s="18">
        <f t="shared" si="17"/>
        <v>399999.45999999996</v>
      </c>
      <c r="U61" s="21">
        <f t="shared" si="18"/>
        <v>736133.46</v>
      </c>
      <c r="V61" s="19">
        <f t="shared" si="28"/>
        <v>8833601.5199999996</v>
      </c>
      <c r="W61" s="22">
        <f t="shared" si="19"/>
        <v>576577</v>
      </c>
      <c r="X61" s="23">
        <f t="shared" si="20"/>
        <v>116777</v>
      </c>
      <c r="Y61" s="24">
        <f t="shared" si="21"/>
        <v>0.20253496063838827</v>
      </c>
      <c r="Z61" s="25">
        <f t="shared" si="22"/>
        <v>693354</v>
      </c>
      <c r="AA61" s="26">
        <f t="shared" si="23"/>
        <v>459800</v>
      </c>
    </row>
    <row r="62" spans="2:27" ht="45">
      <c r="B62" s="8">
        <v>57</v>
      </c>
      <c r="C62" s="28" t="s">
        <v>132</v>
      </c>
      <c r="D62" s="29" t="s">
        <v>133</v>
      </c>
      <c r="E62" s="27" t="s">
        <v>24</v>
      </c>
      <c r="F62" s="30">
        <v>3</v>
      </c>
      <c r="G62" s="12" t="s">
        <v>25</v>
      </c>
      <c r="H62" s="13" t="s">
        <v>304</v>
      </c>
      <c r="I62" s="96">
        <v>320000</v>
      </c>
      <c r="J62" s="18">
        <f t="shared" si="0"/>
        <v>380800</v>
      </c>
      <c r="K62" s="21">
        <f t="shared" si="24"/>
        <v>700800</v>
      </c>
      <c r="L62" s="19">
        <f t="shared" si="25"/>
        <v>2102400</v>
      </c>
      <c r="M62" s="17" t="s">
        <v>316</v>
      </c>
      <c r="N62" s="31">
        <v>184874</v>
      </c>
      <c r="O62" s="18">
        <f t="shared" si="3"/>
        <v>220000.06</v>
      </c>
      <c r="P62" s="21">
        <f t="shared" si="26"/>
        <v>404874.06</v>
      </c>
      <c r="Q62" s="19">
        <f t="shared" si="27"/>
        <v>1214622.18</v>
      </c>
      <c r="R62" s="20" t="s">
        <v>419</v>
      </c>
      <c r="S62" s="31">
        <v>327731</v>
      </c>
      <c r="T62" s="18">
        <f t="shared" si="17"/>
        <v>389999.88999999996</v>
      </c>
      <c r="U62" s="21">
        <f t="shared" si="18"/>
        <v>717730.8899999999</v>
      </c>
      <c r="V62" s="19">
        <f t="shared" si="28"/>
        <v>2153192.67</v>
      </c>
      <c r="W62" s="22">
        <f t="shared" si="19"/>
        <v>607802</v>
      </c>
      <c r="X62" s="23">
        <f t="shared" si="20"/>
        <v>143658</v>
      </c>
      <c r="Y62" s="24">
        <f t="shared" si="21"/>
        <v>0.23635657664831639</v>
      </c>
      <c r="Z62" s="25">
        <f t="shared" si="22"/>
        <v>751460</v>
      </c>
      <c r="AA62" s="26">
        <f t="shared" si="23"/>
        <v>464144</v>
      </c>
    </row>
    <row r="63" spans="2:27" ht="45.75" thickBot="1">
      <c r="B63" s="27">
        <v>58</v>
      </c>
      <c r="C63" s="28" t="s">
        <v>134</v>
      </c>
      <c r="D63" s="29" t="s">
        <v>135</v>
      </c>
      <c r="E63" s="27" t="s">
        <v>32</v>
      </c>
      <c r="F63" s="30">
        <v>2</v>
      </c>
      <c r="G63" s="12" t="s">
        <v>25</v>
      </c>
      <c r="H63" s="13" t="s">
        <v>304</v>
      </c>
      <c r="I63" s="96">
        <v>210000</v>
      </c>
      <c r="J63" s="18">
        <f t="shared" si="0"/>
        <v>249900</v>
      </c>
      <c r="K63" s="21">
        <f t="shared" si="24"/>
        <v>459900</v>
      </c>
      <c r="L63" s="19">
        <f t="shared" si="25"/>
        <v>919800</v>
      </c>
      <c r="M63" s="17" t="s">
        <v>316</v>
      </c>
      <c r="N63" s="31">
        <v>210084</v>
      </c>
      <c r="O63" s="18">
        <f t="shared" si="3"/>
        <v>249999.96</v>
      </c>
      <c r="P63" s="21">
        <f t="shared" si="26"/>
        <v>460083.95999999996</v>
      </c>
      <c r="Q63" s="19">
        <f t="shared" si="27"/>
        <v>920167.91999999993</v>
      </c>
      <c r="R63" s="20" t="s">
        <v>419</v>
      </c>
      <c r="S63" s="31">
        <v>151261</v>
      </c>
      <c r="T63" s="18">
        <f t="shared" si="17"/>
        <v>180000.59</v>
      </c>
      <c r="U63" s="21">
        <f t="shared" si="18"/>
        <v>331261.58999999997</v>
      </c>
      <c r="V63" s="19">
        <f t="shared" si="28"/>
        <v>662523.17999999993</v>
      </c>
      <c r="W63" s="22">
        <f t="shared" si="19"/>
        <v>417082</v>
      </c>
      <c r="X63" s="23">
        <f t="shared" si="20"/>
        <v>60684</v>
      </c>
      <c r="Y63" s="24">
        <f t="shared" si="21"/>
        <v>0.14549656902000085</v>
      </c>
      <c r="Z63" s="25">
        <f t="shared" si="22"/>
        <v>477766</v>
      </c>
      <c r="AA63" s="26">
        <f t="shared" si="23"/>
        <v>356398</v>
      </c>
    </row>
    <row r="64" spans="2:27" ht="15.75" thickBot="1">
      <c r="B64" s="113" t="s">
        <v>136</v>
      </c>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c r="AA64" s="115"/>
    </row>
    <row r="65" spans="2:27" ht="120">
      <c r="B65" s="8">
        <v>59</v>
      </c>
      <c r="C65" s="28" t="s">
        <v>137</v>
      </c>
      <c r="D65" s="29" t="s">
        <v>138</v>
      </c>
      <c r="E65" s="27" t="s">
        <v>139</v>
      </c>
      <c r="F65" s="30">
        <v>40</v>
      </c>
      <c r="G65" s="12" t="s">
        <v>25</v>
      </c>
      <c r="H65" s="13" t="s">
        <v>348</v>
      </c>
      <c r="I65" s="96">
        <v>126050</v>
      </c>
      <c r="J65" s="18">
        <f>+I65*0.19</f>
        <v>23949.5</v>
      </c>
      <c r="K65" s="21">
        <f t="shared" ref="K65" si="29">+J65+I65</f>
        <v>149999.5</v>
      </c>
      <c r="L65" s="19">
        <f>+K65*F65</f>
        <v>5999980</v>
      </c>
      <c r="M65" s="17" t="s">
        <v>344</v>
      </c>
      <c r="N65" s="31">
        <v>151261</v>
      </c>
      <c r="O65" s="18">
        <f>+N65*0.19</f>
        <v>28739.59</v>
      </c>
      <c r="P65" s="21">
        <f t="shared" ref="P65:P81" si="30">+O65+N65</f>
        <v>180000.59</v>
      </c>
      <c r="Q65" s="19">
        <f>+P65*F65</f>
        <v>7200023.5999999996</v>
      </c>
      <c r="R65" s="20" t="s">
        <v>420</v>
      </c>
      <c r="S65" s="31">
        <v>95588</v>
      </c>
      <c r="T65" s="18">
        <f>+S65*0.19</f>
        <v>18161.72</v>
      </c>
      <c r="U65" s="21">
        <f t="shared" ref="U65:U81" si="31">+T65+S65</f>
        <v>113749.72</v>
      </c>
      <c r="V65" s="19">
        <f>+U65*F65</f>
        <v>4549988.8</v>
      </c>
      <c r="W65" s="22">
        <f t="shared" ref="W65:W81" si="32">+ROUND(AVERAGE(K65,P65,U65),0)</f>
        <v>147917</v>
      </c>
      <c r="X65" s="23">
        <f t="shared" ref="X65:X81" si="33">+ROUND(_xlfn.STDEV.P(K65,P65,U65),0)</f>
        <v>27087</v>
      </c>
      <c r="Y65" s="24">
        <f t="shared" ref="Y65:Y81" si="34">+X65/W65</f>
        <v>0.18312296761021385</v>
      </c>
      <c r="Z65" s="25">
        <f t="shared" ref="Z65:Z81" si="35">+W65+X65</f>
        <v>175004</v>
      </c>
      <c r="AA65" s="26">
        <f t="shared" ref="AA65:AA81" si="36">+W65-X65</f>
        <v>120830</v>
      </c>
    </row>
    <row r="66" spans="2:27">
      <c r="B66" s="27">
        <v>60</v>
      </c>
      <c r="C66" s="28" t="s">
        <v>140</v>
      </c>
      <c r="D66" s="29" t="s">
        <v>141</v>
      </c>
      <c r="E66" s="27" t="s">
        <v>32</v>
      </c>
      <c r="F66" s="30">
        <v>3</v>
      </c>
      <c r="G66" s="12" t="s">
        <v>25</v>
      </c>
      <c r="H66" s="13" t="s">
        <v>419</v>
      </c>
      <c r="I66" s="96">
        <v>252101</v>
      </c>
      <c r="J66" s="18">
        <f t="shared" ref="J66:J81" si="37">+I66*0.19</f>
        <v>47899.19</v>
      </c>
      <c r="K66" s="21">
        <f t="shared" ref="K66:K81" si="38">+J66+I66</f>
        <v>300000.19</v>
      </c>
      <c r="L66" s="19">
        <f t="shared" ref="L66:L81" si="39">+K66*F66</f>
        <v>900000.57000000007</v>
      </c>
      <c r="M66" s="17" t="s">
        <v>308</v>
      </c>
      <c r="N66" s="31">
        <v>298319</v>
      </c>
      <c r="O66" s="18">
        <f t="shared" ref="O66:O81" si="40">+N66*0.19</f>
        <v>56680.61</v>
      </c>
      <c r="P66" s="21">
        <f t="shared" si="30"/>
        <v>354999.61</v>
      </c>
      <c r="Q66" s="19">
        <f t="shared" ref="Q66:Q81" si="41">+P66*F66</f>
        <v>1064998.83</v>
      </c>
      <c r="R66" s="20" t="s">
        <v>304</v>
      </c>
      <c r="S66" s="31">
        <v>200000</v>
      </c>
      <c r="T66" s="18">
        <f t="shared" ref="T66:T81" si="42">+S66*0.19</f>
        <v>38000</v>
      </c>
      <c r="U66" s="21">
        <f t="shared" si="31"/>
        <v>238000</v>
      </c>
      <c r="V66" s="19">
        <f t="shared" ref="V66:V81" si="43">+U66*F66</f>
        <v>714000</v>
      </c>
      <c r="W66" s="22">
        <f t="shared" si="32"/>
        <v>297667</v>
      </c>
      <c r="X66" s="23">
        <f t="shared" si="33"/>
        <v>47793</v>
      </c>
      <c r="Y66" s="24">
        <f t="shared" si="34"/>
        <v>0.16055861079662845</v>
      </c>
      <c r="Z66" s="25">
        <f t="shared" si="35"/>
        <v>345460</v>
      </c>
      <c r="AA66" s="26">
        <f t="shared" si="36"/>
        <v>249874</v>
      </c>
    </row>
    <row r="67" spans="2:27" ht="30">
      <c r="B67" s="8">
        <v>61</v>
      </c>
      <c r="C67" s="28" t="s">
        <v>142</v>
      </c>
      <c r="D67" s="29" t="s">
        <v>143</v>
      </c>
      <c r="E67" s="27" t="s">
        <v>24</v>
      </c>
      <c r="F67" s="30">
        <v>10</v>
      </c>
      <c r="G67" s="12" t="s">
        <v>25</v>
      </c>
      <c r="H67" s="13" t="s">
        <v>348</v>
      </c>
      <c r="I67" s="96">
        <v>63025</v>
      </c>
      <c r="J67" s="18">
        <f t="shared" si="37"/>
        <v>11974.75</v>
      </c>
      <c r="K67" s="21">
        <f t="shared" si="38"/>
        <v>74999.75</v>
      </c>
      <c r="L67" s="19">
        <f t="shared" si="39"/>
        <v>749997.5</v>
      </c>
      <c r="M67" s="17" t="s">
        <v>344</v>
      </c>
      <c r="N67" s="31">
        <v>63025</v>
      </c>
      <c r="O67" s="18">
        <f t="shared" si="40"/>
        <v>11974.75</v>
      </c>
      <c r="P67" s="21">
        <f t="shared" si="30"/>
        <v>74999.75</v>
      </c>
      <c r="Q67" s="19">
        <f t="shared" si="41"/>
        <v>749997.5</v>
      </c>
      <c r="R67" s="20" t="s">
        <v>420</v>
      </c>
      <c r="S67" s="31">
        <v>33613</v>
      </c>
      <c r="T67" s="18">
        <f t="shared" si="42"/>
        <v>6386.47</v>
      </c>
      <c r="U67" s="21">
        <f t="shared" si="31"/>
        <v>39999.47</v>
      </c>
      <c r="V67" s="19">
        <f t="shared" si="43"/>
        <v>399994.7</v>
      </c>
      <c r="W67" s="22">
        <f t="shared" si="32"/>
        <v>63333</v>
      </c>
      <c r="X67" s="23">
        <f t="shared" si="33"/>
        <v>16499</v>
      </c>
      <c r="Y67" s="24">
        <f t="shared" si="34"/>
        <v>0.26051189743103909</v>
      </c>
      <c r="Z67" s="25">
        <f t="shared" si="35"/>
        <v>79832</v>
      </c>
      <c r="AA67" s="26">
        <f t="shared" si="36"/>
        <v>46834</v>
      </c>
    </row>
    <row r="68" spans="2:27" ht="30">
      <c r="B68" s="8">
        <v>62</v>
      </c>
      <c r="C68" s="28" t="s">
        <v>144</v>
      </c>
      <c r="D68" s="29" t="s">
        <v>145</v>
      </c>
      <c r="E68" s="27" t="s">
        <v>32</v>
      </c>
      <c r="F68" s="30">
        <v>40</v>
      </c>
      <c r="G68" s="12" t="s">
        <v>25</v>
      </c>
      <c r="H68" s="13" t="s">
        <v>348</v>
      </c>
      <c r="I68" s="96">
        <v>16807</v>
      </c>
      <c r="J68" s="18">
        <f t="shared" si="37"/>
        <v>3193.33</v>
      </c>
      <c r="K68" s="21">
        <f t="shared" si="38"/>
        <v>20000.330000000002</v>
      </c>
      <c r="L68" s="19">
        <f t="shared" si="39"/>
        <v>800013.20000000007</v>
      </c>
      <c r="M68" s="17" t="s">
        <v>344</v>
      </c>
      <c r="N68" s="31">
        <v>16807</v>
      </c>
      <c r="O68" s="18">
        <f t="shared" si="40"/>
        <v>3193.33</v>
      </c>
      <c r="P68" s="21">
        <f t="shared" si="30"/>
        <v>20000.330000000002</v>
      </c>
      <c r="Q68" s="19">
        <f t="shared" si="41"/>
        <v>800013.20000000007</v>
      </c>
      <c r="R68" s="20" t="s">
        <v>420</v>
      </c>
      <c r="S68" s="31">
        <v>8403</v>
      </c>
      <c r="T68" s="18">
        <f t="shared" si="42"/>
        <v>1596.57</v>
      </c>
      <c r="U68" s="21">
        <f t="shared" si="31"/>
        <v>9999.57</v>
      </c>
      <c r="V68" s="19">
        <f t="shared" si="43"/>
        <v>399982.8</v>
      </c>
      <c r="W68" s="22">
        <f t="shared" si="32"/>
        <v>16667</v>
      </c>
      <c r="X68" s="23">
        <f t="shared" si="33"/>
        <v>4714</v>
      </c>
      <c r="Y68" s="24">
        <f t="shared" si="34"/>
        <v>0.28283434331313373</v>
      </c>
      <c r="Z68" s="25">
        <f t="shared" si="35"/>
        <v>21381</v>
      </c>
      <c r="AA68" s="26">
        <f t="shared" si="36"/>
        <v>11953</v>
      </c>
    </row>
    <row r="69" spans="2:27" ht="30">
      <c r="B69" s="27">
        <v>63</v>
      </c>
      <c r="C69" s="28" t="s">
        <v>146</v>
      </c>
      <c r="D69" s="29" t="s">
        <v>147</v>
      </c>
      <c r="E69" s="27" t="s">
        <v>32</v>
      </c>
      <c r="F69" s="30">
        <v>40</v>
      </c>
      <c r="G69" s="12" t="s">
        <v>25</v>
      </c>
      <c r="H69" s="13" t="s">
        <v>348</v>
      </c>
      <c r="I69" s="96">
        <v>25210</v>
      </c>
      <c r="J69" s="18">
        <f t="shared" si="37"/>
        <v>4789.8999999999996</v>
      </c>
      <c r="K69" s="21">
        <f t="shared" si="38"/>
        <v>29999.9</v>
      </c>
      <c r="L69" s="19">
        <f t="shared" si="39"/>
        <v>1199996</v>
      </c>
      <c r="M69" s="17" t="s">
        <v>344</v>
      </c>
      <c r="N69" s="31">
        <v>25210</v>
      </c>
      <c r="O69" s="18">
        <f t="shared" si="40"/>
        <v>4789.8999999999996</v>
      </c>
      <c r="P69" s="21">
        <f t="shared" si="30"/>
        <v>29999.9</v>
      </c>
      <c r="Q69" s="19">
        <f t="shared" si="41"/>
        <v>1199996</v>
      </c>
      <c r="R69" s="20" t="s">
        <v>420</v>
      </c>
      <c r="S69" s="31">
        <v>25210</v>
      </c>
      <c r="T69" s="18">
        <f t="shared" si="42"/>
        <v>4789.8999999999996</v>
      </c>
      <c r="U69" s="21">
        <f t="shared" si="31"/>
        <v>29999.9</v>
      </c>
      <c r="V69" s="19">
        <f t="shared" si="43"/>
        <v>1199996</v>
      </c>
      <c r="W69" s="22">
        <f t="shared" si="32"/>
        <v>30000</v>
      </c>
      <c r="X69" s="23">
        <f>+ROUND(_xlfn.STDEV.P(K69,P69,U69),0)</f>
        <v>0</v>
      </c>
      <c r="Y69" s="24">
        <f t="shared" si="34"/>
        <v>0</v>
      </c>
      <c r="Z69" s="25">
        <f t="shared" si="35"/>
        <v>30000</v>
      </c>
      <c r="AA69" s="26">
        <f t="shared" si="36"/>
        <v>30000</v>
      </c>
    </row>
    <row r="70" spans="2:27" ht="30">
      <c r="B70" s="8">
        <v>64</v>
      </c>
      <c r="C70" s="28" t="s">
        <v>148</v>
      </c>
      <c r="D70" s="29" t="s">
        <v>149</v>
      </c>
      <c r="E70" s="27" t="s">
        <v>32</v>
      </c>
      <c r="F70" s="30">
        <v>40</v>
      </c>
      <c r="G70" s="12" t="s">
        <v>25</v>
      </c>
      <c r="H70" s="13" t="s">
        <v>348</v>
      </c>
      <c r="I70" s="96">
        <v>12605</v>
      </c>
      <c r="J70" s="18">
        <f t="shared" si="37"/>
        <v>2394.9499999999998</v>
      </c>
      <c r="K70" s="21">
        <f t="shared" si="38"/>
        <v>14999.95</v>
      </c>
      <c r="L70" s="19">
        <f t="shared" si="39"/>
        <v>599998</v>
      </c>
      <c r="M70" s="17" t="s">
        <v>344</v>
      </c>
      <c r="N70" s="31">
        <v>12605</v>
      </c>
      <c r="O70" s="18">
        <f t="shared" si="40"/>
        <v>2394.9499999999998</v>
      </c>
      <c r="P70" s="21">
        <f t="shared" si="30"/>
        <v>14999.95</v>
      </c>
      <c r="Q70" s="19">
        <f t="shared" si="41"/>
        <v>599998</v>
      </c>
      <c r="R70" s="20" t="s">
        <v>420</v>
      </c>
      <c r="S70" s="31">
        <v>21008</v>
      </c>
      <c r="T70" s="18">
        <f t="shared" si="42"/>
        <v>3991.52</v>
      </c>
      <c r="U70" s="21">
        <f t="shared" si="31"/>
        <v>24999.52</v>
      </c>
      <c r="V70" s="19">
        <f t="shared" si="43"/>
        <v>999980.8</v>
      </c>
      <c r="W70" s="22">
        <f t="shared" si="32"/>
        <v>18333</v>
      </c>
      <c r="X70" s="23">
        <f t="shared" si="33"/>
        <v>4714</v>
      </c>
      <c r="Y70" s="24">
        <f t="shared" si="34"/>
        <v>0.25713194785359733</v>
      </c>
      <c r="Z70" s="25">
        <f t="shared" si="35"/>
        <v>23047</v>
      </c>
      <c r="AA70" s="26">
        <f t="shared" si="36"/>
        <v>13619</v>
      </c>
    </row>
    <row r="71" spans="2:27" ht="30">
      <c r="B71" s="8">
        <v>65</v>
      </c>
      <c r="C71" s="28" t="s">
        <v>150</v>
      </c>
      <c r="D71" s="29" t="s">
        <v>151</v>
      </c>
      <c r="E71" s="27" t="s">
        <v>32</v>
      </c>
      <c r="F71" s="30">
        <v>40</v>
      </c>
      <c r="G71" s="12" t="s">
        <v>25</v>
      </c>
      <c r="H71" s="13" t="s">
        <v>348</v>
      </c>
      <c r="I71" s="96">
        <v>21008</v>
      </c>
      <c r="J71" s="18">
        <f t="shared" si="37"/>
        <v>3991.52</v>
      </c>
      <c r="K71" s="21">
        <f t="shared" si="38"/>
        <v>24999.52</v>
      </c>
      <c r="L71" s="19">
        <f t="shared" si="39"/>
        <v>999980.8</v>
      </c>
      <c r="M71" s="17" t="s">
        <v>344</v>
      </c>
      <c r="N71" s="31">
        <v>21008</v>
      </c>
      <c r="O71" s="18">
        <f t="shared" si="40"/>
        <v>3991.52</v>
      </c>
      <c r="P71" s="21">
        <f t="shared" si="30"/>
        <v>24999.52</v>
      </c>
      <c r="Q71" s="19">
        <f t="shared" si="41"/>
        <v>999980.8</v>
      </c>
      <c r="R71" s="20" t="s">
        <v>420</v>
      </c>
      <c r="S71" s="31">
        <v>42017</v>
      </c>
      <c r="T71" s="18">
        <f t="shared" si="42"/>
        <v>7983.2300000000005</v>
      </c>
      <c r="U71" s="21">
        <f t="shared" si="31"/>
        <v>50000.23</v>
      </c>
      <c r="V71" s="19">
        <f t="shared" si="43"/>
        <v>2000009.2000000002</v>
      </c>
      <c r="W71" s="22">
        <f t="shared" si="32"/>
        <v>33333</v>
      </c>
      <c r="X71" s="23">
        <f t="shared" si="33"/>
        <v>11785</v>
      </c>
      <c r="Y71" s="24">
        <f t="shared" si="34"/>
        <v>0.35355353553535535</v>
      </c>
      <c r="Z71" s="25">
        <f t="shared" si="35"/>
        <v>45118</v>
      </c>
      <c r="AA71" s="26">
        <f t="shared" si="36"/>
        <v>21548</v>
      </c>
    </row>
    <row r="72" spans="2:27" ht="30">
      <c r="B72" s="27">
        <v>66</v>
      </c>
      <c r="C72" s="28" t="s">
        <v>152</v>
      </c>
      <c r="D72" s="29" t="s">
        <v>153</v>
      </c>
      <c r="E72" s="27" t="s">
        <v>32</v>
      </c>
      <c r="F72" s="30">
        <v>20</v>
      </c>
      <c r="G72" s="12" t="s">
        <v>25</v>
      </c>
      <c r="H72" s="13" t="s">
        <v>348</v>
      </c>
      <c r="I72" s="96">
        <v>25210</v>
      </c>
      <c r="J72" s="18">
        <f t="shared" si="37"/>
        <v>4789.8999999999996</v>
      </c>
      <c r="K72" s="21">
        <f t="shared" si="38"/>
        <v>29999.9</v>
      </c>
      <c r="L72" s="19">
        <f t="shared" si="39"/>
        <v>599998</v>
      </c>
      <c r="M72" s="17" t="s">
        <v>344</v>
      </c>
      <c r="N72" s="31">
        <v>25210</v>
      </c>
      <c r="O72" s="18">
        <f t="shared" si="40"/>
        <v>4789.8999999999996</v>
      </c>
      <c r="P72" s="21">
        <f t="shared" si="30"/>
        <v>29999.9</v>
      </c>
      <c r="Q72" s="19">
        <f t="shared" si="41"/>
        <v>599998</v>
      </c>
      <c r="R72" s="20" t="s">
        <v>420</v>
      </c>
      <c r="S72" s="31">
        <v>21008</v>
      </c>
      <c r="T72" s="18">
        <f t="shared" si="42"/>
        <v>3991.52</v>
      </c>
      <c r="U72" s="21">
        <f t="shared" si="31"/>
        <v>24999.52</v>
      </c>
      <c r="V72" s="19">
        <f t="shared" si="43"/>
        <v>499990.4</v>
      </c>
      <c r="W72" s="22">
        <f t="shared" si="32"/>
        <v>28333</v>
      </c>
      <c r="X72" s="23">
        <f t="shared" si="33"/>
        <v>2357</v>
      </c>
      <c r="Y72" s="24">
        <f t="shared" si="34"/>
        <v>8.3189213990752839E-2</v>
      </c>
      <c r="Z72" s="25">
        <f t="shared" si="35"/>
        <v>30690</v>
      </c>
      <c r="AA72" s="26">
        <f t="shared" si="36"/>
        <v>25976</v>
      </c>
    </row>
    <row r="73" spans="2:27" ht="30">
      <c r="B73" s="8">
        <v>67</v>
      </c>
      <c r="C73" s="28" t="s">
        <v>154</v>
      </c>
      <c r="D73" s="29" t="s">
        <v>155</v>
      </c>
      <c r="E73" s="27" t="s">
        <v>32</v>
      </c>
      <c r="F73" s="30">
        <v>40</v>
      </c>
      <c r="G73" s="12" t="s">
        <v>25</v>
      </c>
      <c r="H73" s="13" t="s">
        <v>348</v>
      </c>
      <c r="I73" s="96">
        <v>42017</v>
      </c>
      <c r="J73" s="18">
        <f t="shared" si="37"/>
        <v>7983.2300000000005</v>
      </c>
      <c r="K73" s="21">
        <f t="shared" si="38"/>
        <v>50000.23</v>
      </c>
      <c r="L73" s="19">
        <f t="shared" si="39"/>
        <v>2000009.2000000002</v>
      </c>
      <c r="M73" s="17" t="s">
        <v>344</v>
      </c>
      <c r="N73" s="31">
        <v>42017</v>
      </c>
      <c r="O73" s="18">
        <f t="shared" si="40"/>
        <v>7983.2300000000005</v>
      </c>
      <c r="P73" s="21">
        <f t="shared" si="30"/>
        <v>50000.23</v>
      </c>
      <c r="Q73" s="19">
        <f t="shared" si="41"/>
        <v>2000009.2000000002</v>
      </c>
      <c r="R73" s="20" t="s">
        <v>420</v>
      </c>
      <c r="S73" s="31">
        <v>29412</v>
      </c>
      <c r="T73" s="18">
        <f t="shared" si="42"/>
        <v>5588.28</v>
      </c>
      <c r="U73" s="21">
        <f t="shared" si="31"/>
        <v>35000.28</v>
      </c>
      <c r="V73" s="19">
        <f t="shared" si="43"/>
        <v>1400011.2</v>
      </c>
      <c r="W73" s="22">
        <f t="shared" si="32"/>
        <v>45000</v>
      </c>
      <c r="X73" s="23">
        <f t="shared" si="33"/>
        <v>7071</v>
      </c>
      <c r="Y73" s="24">
        <f t="shared" si="34"/>
        <v>0.15713333333333335</v>
      </c>
      <c r="Z73" s="25">
        <f t="shared" si="35"/>
        <v>52071</v>
      </c>
      <c r="AA73" s="26">
        <f t="shared" si="36"/>
        <v>37929</v>
      </c>
    </row>
    <row r="74" spans="2:27" ht="30">
      <c r="B74" s="8">
        <v>68</v>
      </c>
      <c r="C74" s="28" t="s">
        <v>156</v>
      </c>
      <c r="D74" s="29" t="s">
        <v>157</v>
      </c>
      <c r="E74" s="27" t="s">
        <v>32</v>
      </c>
      <c r="F74" s="30">
        <v>40</v>
      </c>
      <c r="G74" s="12" t="s">
        <v>25</v>
      </c>
      <c r="H74" s="13" t="s">
        <v>348</v>
      </c>
      <c r="I74" s="96">
        <v>16807</v>
      </c>
      <c r="J74" s="18">
        <f t="shared" si="37"/>
        <v>3193.33</v>
      </c>
      <c r="K74" s="21">
        <f t="shared" si="38"/>
        <v>20000.330000000002</v>
      </c>
      <c r="L74" s="19">
        <f t="shared" si="39"/>
        <v>800013.20000000007</v>
      </c>
      <c r="M74" s="17" t="s">
        <v>344</v>
      </c>
      <c r="N74" s="31">
        <v>16807</v>
      </c>
      <c r="O74" s="18">
        <f t="shared" si="40"/>
        <v>3193.33</v>
      </c>
      <c r="P74" s="21">
        <f t="shared" si="30"/>
        <v>20000.330000000002</v>
      </c>
      <c r="Q74" s="19">
        <f t="shared" si="41"/>
        <v>800013.20000000007</v>
      </c>
      <c r="R74" s="20" t="s">
        <v>420</v>
      </c>
      <c r="S74" s="31">
        <v>21008</v>
      </c>
      <c r="T74" s="18">
        <f t="shared" si="42"/>
        <v>3991.52</v>
      </c>
      <c r="U74" s="21">
        <f t="shared" si="31"/>
        <v>24999.52</v>
      </c>
      <c r="V74" s="19">
        <f t="shared" si="43"/>
        <v>999980.8</v>
      </c>
      <c r="W74" s="22">
        <f t="shared" si="32"/>
        <v>21667</v>
      </c>
      <c r="X74" s="23">
        <f t="shared" si="33"/>
        <v>2357</v>
      </c>
      <c r="Y74" s="24">
        <f t="shared" si="34"/>
        <v>0.10878294180089537</v>
      </c>
      <c r="Z74" s="25">
        <f t="shared" si="35"/>
        <v>24024</v>
      </c>
      <c r="AA74" s="26">
        <f t="shared" si="36"/>
        <v>19310</v>
      </c>
    </row>
    <row r="75" spans="2:27" ht="30">
      <c r="B75" s="27">
        <v>69</v>
      </c>
      <c r="C75" s="28" t="s">
        <v>158</v>
      </c>
      <c r="D75" s="29" t="s">
        <v>159</v>
      </c>
      <c r="E75" s="27" t="s">
        <v>32</v>
      </c>
      <c r="F75" s="30">
        <v>40</v>
      </c>
      <c r="G75" s="12" t="s">
        <v>25</v>
      </c>
      <c r="H75" s="13" t="s">
        <v>348</v>
      </c>
      <c r="I75" s="96">
        <v>67227</v>
      </c>
      <c r="J75" s="18">
        <f t="shared" si="37"/>
        <v>12773.130000000001</v>
      </c>
      <c r="K75" s="21">
        <f t="shared" si="38"/>
        <v>80000.13</v>
      </c>
      <c r="L75" s="19">
        <f t="shared" si="39"/>
        <v>3200005.2</v>
      </c>
      <c r="M75" s="17" t="s">
        <v>344</v>
      </c>
      <c r="N75" s="31">
        <v>67227</v>
      </c>
      <c r="O75" s="18">
        <f t="shared" si="40"/>
        <v>12773.130000000001</v>
      </c>
      <c r="P75" s="21">
        <f t="shared" si="30"/>
        <v>80000.13</v>
      </c>
      <c r="Q75" s="19">
        <f t="shared" si="41"/>
        <v>3200005.2</v>
      </c>
      <c r="R75" s="20" t="s">
        <v>420</v>
      </c>
      <c r="S75" s="31">
        <v>71429</v>
      </c>
      <c r="T75" s="18">
        <f t="shared" si="42"/>
        <v>13571.51</v>
      </c>
      <c r="U75" s="21">
        <f t="shared" si="31"/>
        <v>85000.51</v>
      </c>
      <c r="V75" s="19">
        <f t="shared" si="43"/>
        <v>3400020.4</v>
      </c>
      <c r="W75" s="22">
        <f t="shared" si="32"/>
        <v>81667</v>
      </c>
      <c r="X75" s="23">
        <f t="shared" si="33"/>
        <v>2357</v>
      </c>
      <c r="Y75" s="24">
        <f t="shared" si="34"/>
        <v>2.8861106689360452E-2</v>
      </c>
      <c r="Z75" s="25">
        <f t="shared" si="35"/>
        <v>84024</v>
      </c>
      <c r="AA75" s="26">
        <f t="shared" si="36"/>
        <v>79310</v>
      </c>
    </row>
    <row r="76" spans="2:27" ht="30">
      <c r="B76" s="8">
        <v>70</v>
      </c>
      <c r="C76" s="28" t="s">
        <v>160</v>
      </c>
      <c r="D76" s="29" t="s">
        <v>161</v>
      </c>
      <c r="E76" s="27" t="s">
        <v>32</v>
      </c>
      <c r="F76" s="30">
        <v>40</v>
      </c>
      <c r="G76" s="12" t="s">
        <v>25</v>
      </c>
      <c r="H76" s="13" t="s">
        <v>348</v>
      </c>
      <c r="I76" s="96">
        <v>50420</v>
      </c>
      <c r="J76" s="18">
        <f t="shared" si="37"/>
        <v>9579.7999999999993</v>
      </c>
      <c r="K76" s="21">
        <f t="shared" si="38"/>
        <v>59999.8</v>
      </c>
      <c r="L76" s="19">
        <f t="shared" si="39"/>
        <v>2399992</v>
      </c>
      <c r="M76" s="17" t="s">
        <v>344</v>
      </c>
      <c r="N76" s="31">
        <v>50420</v>
      </c>
      <c r="O76" s="18">
        <f t="shared" si="40"/>
        <v>9579.7999999999993</v>
      </c>
      <c r="P76" s="21">
        <f t="shared" si="30"/>
        <v>59999.8</v>
      </c>
      <c r="Q76" s="19">
        <f t="shared" si="41"/>
        <v>2399992</v>
      </c>
      <c r="R76" s="20" t="s">
        <v>420</v>
      </c>
      <c r="S76" s="31">
        <v>54622</v>
      </c>
      <c r="T76" s="18">
        <f t="shared" si="42"/>
        <v>10378.18</v>
      </c>
      <c r="U76" s="21">
        <f t="shared" si="31"/>
        <v>65000.18</v>
      </c>
      <c r="V76" s="19">
        <f t="shared" si="43"/>
        <v>2600007.2000000002</v>
      </c>
      <c r="W76" s="22">
        <f t="shared" si="32"/>
        <v>61667</v>
      </c>
      <c r="X76" s="23">
        <f t="shared" si="33"/>
        <v>2357</v>
      </c>
      <c r="Y76" s="24">
        <f t="shared" si="34"/>
        <v>3.8221415019378271E-2</v>
      </c>
      <c r="Z76" s="25">
        <f t="shared" si="35"/>
        <v>64024</v>
      </c>
      <c r="AA76" s="26">
        <f t="shared" si="36"/>
        <v>59310</v>
      </c>
    </row>
    <row r="77" spans="2:27" ht="30">
      <c r="B77" s="8">
        <v>71</v>
      </c>
      <c r="C77" s="28" t="s">
        <v>162</v>
      </c>
      <c r="D77" s="29" t="s">
        <v>163</v>
      </c>
      <c r="E77" s="27" t="s">
        <v>32</v>
      </c>
      <c r="F77" s="30">
        <v>40</v>
      </c>
      <c r="G77" s="12" t="s">
        <v>25</v>
      </c>
      <c r="H77" s="13" t="s">
        <v>348</v>
      </c>
      <c r="I77" s="96">
        <v>58824</v>
      </c>
      <c r="J77" s="18">
        <f t="shared" si="37"/>
        <v>11176.56</v>
      </c>
      <c r="K77" s="21">
        <f t="shared" si="38"/>
        <v>70000.56</v>
      </c>
      <c r="L77" s="19">
        <f t="shared" si="39"/>
        <v>2800022.4</v>
      </c>
      <c r="M77" s="17" t="s">
        <v>344</v>
      </c>
      <c r="N77" s="31">
        <v>58823</v>
      </c>
      <c r="O77" s="18">
        <f t="shared" si="40"/>
        <v>11176.37</v>
      </c>
      <c r="P77" s="21">
        <f t="shared" si="30"/>
        <v>69999.37</v>
      </c>
      <c r="Q77" s="19">
        <f t="shared" si="41"/>
        <v>2799974.8</v>
      </c>
      <c r="R77" s="20" t="s">
        <v>420</v>
      </c>
      <c r="S77" s="31">
        <v>58824</v>
      </c>
      <c r="T77" s="18">
        <f t="shared" si="42"/>
        <v>11176.56</v>
      </c>
      <c r="U77" s="21">
        <f t="shared" si="31"/>
        <v>70000.56</v>
      </c>
      <c r="V77" s="19">
        <f t="shared" si="43"/>
        <v>2800022.4</v>
      </c>
      <c r="W77" s="22">
        <f t="shared" si="32"/>
        <v>70000</v>
      </c>
      <c r="X77" s="23">
        <f t="shared" si="33"/>
        <v>1</v>
      </c>
      <c r="Y77" s="24">
        <f t="shared" si="34"/>
        <v>1.4285714285714285E-5</v>
      </c>
      <c r="Z77" s="25">
        <f t="shared" si="35"/>
        <v>70001</v>
      </c>
      <c r="AA77" s="26">
        <f t="shared" si="36"/>
        <v>69999</v>
      </c>
    </row>
    <row r="78" spans="2:27" ht="45">
      <c r="B78" s="27">
        <v>72</v>
      </c>
      <c r="C78" s="28" t="s">
        <v>164</v>
      </c>
      <c r="D78" s="29" t="s">
        <v>165</v>
      </c>
      <c r="E78" s="27" t="s">
        <v>139</v>
      </c>
      <c r="F78" s="30">
        <v>40</v>
      </c>
      <c r="G78" s="12" t="s">
        <v>25</v>
      </c>
      <c r="H78" s="13" t="s">
        <v>348</v>
      </c>
      <c r="I78" s="96">
        <v>100840</v>
      </c>
      <c r="J78" s="18">
        <f t="shared" si="37"/>
        <v>19159.599999999999</v>
      </c>
      <c r="K78" s="21">
        <f t="shared" si="38"/>
        <v>119999.6</v>
      </c>
      <c r="L78" s="19">
        <f t="shared" si="39"/>
        <v>4799984</v>
      </c>
      <c r="M78" s="17" t="s">
        <v>344</v>
      </c>
      <c r="N78" s="31">
        <v>100840</v>
      </c>
      <c r="O78" s="18">
        <f t="shared" si="40"/>
        <v>19159.599999999999</v>
      </c>
      <c r="P78" s="21">
        <f t="shared" si="30"/>
        <v>119999.6</v>
      </c>
      <c r="Q78" s="19">
        <f t="shared" si="41"/>
        <v>4799984</v>
      </c>
      <c r="R78" s="20" t="s">
        <v>420</v>
      </c>
      <c r="S78" s="31">
        <v>63025</v>
      </c>
      <c r="T78" s="18">
        <f t="shared" si="42"/>
        <v>11974.75</v>
      </c>
      <c r="U78" s="21">
        <f t="shared" si="31"/>
        <v>74999.75</v>
      </c>
      <c r="V78" s="19">
        <f t="shared" si="43"/>
        <v>2999990</v>
      </c>
      <c r="W78" s="22">
        <f t="shared" si="32"/>
        <v>105000</v>
      </c>
      <c r="X78" s="23">
        <f t="shared" si="33"/>
        <v>21213</v>
      </c>
      <c r="Y78" s="24">
        <f t="shared" si="34"/>
        <v>0.20202857142857142</v>
      </c>
      <c r="Z78" s="25">
        <f t="shared" si="35"/>
        <v>126213</v>
      </c>
      <c r="AA78" s="26">
        <f t="shared" si="36"/>
        <v>83787</v>
      </c>
    </row>
    <row r="79" spans="2:27" ht="60">
      <c r="B79" s="8">
        <v>73</v>
      </c>
      <c r="C79" s="28" t="s">
        <v>166</v>
      </c>
      <c r="D79" s="29" t="s">
        <v>167</v>
      </c>
      <c r="E79" s="27" t="s">
        <v>139</v>
      </c>
      <c r="F79" s="30">
        <v>40</v>
      </c>
      <c r="G79" s="12" t="s">
        <v>25</v>
      </c>
      <c r="H79" s="13" t="s">
        <v>348</v>
      </c>
      <c r="I79" s="96">
        <v>50420</v>
      </c>
      <c r="J79" s="18">
        <f t="shared" si="37"/>
        <v>9579.7999999999993</v>
      </c>
      <c r="K79" s="21">
        <f t="shared" si="38"/>
        <v>59999.8</v>
      </c>
      <c r="L79" s="19">
        <f t="shared" si="39"/>
        <v>2399992</v>
      </c>
      <c r="M79" s="17" t="s">
        <v>344</v>
      </c>
      <c r="N79" s="31">
        <v>50420</v>
      </c>
      <c r="O79" s="18">
        <f t="shared" si="40"/>
        <v>9579.7999999999993</v>
      </c>
      <c r="P79" s="21">
        <f t="shared" si="30"/>
        <v>59999.8</v>
      </c>
      <c r="Q79" s="19">
        <f t="shared" si="41"/>
        <v>2399992</v>
      </c>
      <c r="R79" s="20" t="s">
        <v>420</v>
      </c>
      <c r="S79" s="31">
        <v>54622</v>
      </c>
      <c r="T79" s="18">
        <f t="shared" si="42"/>
        <v>10378.18</v>
      </c>
      <c r="U79" s="21">
        <f t="shared" si="31"/>
        <v>65000.18</v>
      </c>
      <c r="V79" s="19">
        <f t="shared" si="43"/>
        <v>2600007.2000000002</v>
      </c>
      <c r="W79" s="22">
        <f t="shared" si="32"/>
        <v>61667</v>
      </c>
      <c r="X79" s="23">
        <f t="shared" si="33"/>
        <v>2357</v>
      </c>
      <c r="Y79" s="24">
        <f t="shared" si="34"/>
        <v>3.8221415019378271E-2</v>
      </c>
      <c r="Z79" s="25">
        <f t="shared" si="35"/>
        <v>64024</v>
      </c>
      <c r="AA79" s="26">
        <f t="shared" si="36"/>
        <v>59310</v>
      </c>
    </row>
    <row r="80" spans="2:27" ht="30">
      <c r="B80" s="80">
        <v>74</v>
      </c>
      <c r="C80" s="77" t="s">
        <v>168</v>
      </c>
      <c r="D80" s="75" t="s">
        <v>169</v>
      </c>
      <c r="E80" s="76" t="s">
        <v>32</v>
      </c>
      <c r="F80" s="78">
        <v>40</v>
      </c>
      <c r="G80" s="79" t="s">
        <v>25</v>
      </c>
      <c r="H80" s="13" t="s">
        <v>348</v>
      </c>
      <c r="I80" s="96">
        <v>25210</v>
      </c>
      <c r="J80" s="18">
        <f t="shared" si="37"/>
        <v>4789.8999999999996</v>
      </c>
      <c r="K80" s="21">
        <f t="shared" si="38"/>
        <v>29999.9</v>
      </c>
      <c r="L80" s="19">
        <f t="shared" si="39"/>
        <v>1199996</v>
      </c>
      <c r="M80" s="17" t="s">
        <v>344</v>
      </c>
      <c r="N80" s="31">
        <v>25210</v>
      </c>
      <c r="O80" s="18">
        <f t="shared" si="40"/>
        <v>4789.8999999999996</v>
      </c>
      <c r="P80" s="21">
        <f t="shared" si="30"/>
        <v>29999.9</v>
      </c>
      <c r="Q80" s="19">
        <f t="shared" si="41"/>
        <v>1199996</v>
      </c>
      <c r="R80" s="20" t="s">
        <v>420</v>
      </c>
      <c r="S80" s="31">
        <v>25210</v>
      </c>
      <c r="T80" s="18">
        <f t="shared" si="42"/>
        <v>4789.8999999999996</v>
      </c>
      <c r="U80" s="21">
        <f t="shared" si="31"/>
        <v>29999.9</v>
      </c>
      <c r="V80" s="19">
        <f t="shared" si="43"/>
        <v>1199996</v>
      </c>
      <c r="W80" s="22">
        <f t="shared" si="32"/>
        <v>30000</v>
      </c>
      <c r="X80" s="23">
        <f t="shared" si="33"/>
        <v>0</v>
      </c>
      <c r="Y80" s="24">
        <f t="shared" si="34"/>
        <v>0</v>
      </c>
      <c r="Z80" s="25">
        <f t="shared" si="35"/>
        <v>30000</v>
      </c>
      <c r="AA80" s="26">
        <f t="shared" si="36"/>
        <v>30000</v>
      </c>
    </row>
    <row r="81" spans="2:27" ht="30.75" thickBot="1">
      <c r="B81" s="27">
        <v>75</v>
      </c>
      <c r="C81" s="28" t="s">
        <v>170</v>
      </c>
      <c r="D81" s="29" t="s">
        <v>171</v>
      </c>
      <c r="E81" s="27" t="s">
        <v>32</v>
      </c>
      <c r="F81" s="30">
        <v>40</v>
      </c>
      <c r="G81" s="12" t="s">
        <v>25</v>
      </c>
      <c r="H81" s="13" t="s">
        <v>348</v>
      </c>
      <c r="I81" s="96">
        <v>16807</v>
      </c>
      <c r="J81" s="18">
        <f t="shared" si="37"/>
        <v>3193.33</v>
      </c>
      <c r="K81" s="21">
        <f t="shared" si="38"/>
        <v>20000.330000000002</v>
      </c>
      <c r="L81" s="19">
        <f t="shared" si="39"/>
        <v>800013.20000000007</v>
      </c>
      <c r="M81" s="17" t="s">
        <v>344</v>
      </c>
      <c r="N81" s="31">
        <v>16807</v>
      </c>
      <c r="O81" s="18">
        <f t="shared" si="40"/>
        <v>3193.33</v>
      </c>
      <c r="P81" s="21">
        <f t="shared" si="30"/>
        <v>20000.330000000002</v>
      </c>
      <c r="Q81" s="19">
        <f t="shared" si="41"/>
        <v>800013.20000000007</v>
      </c>
      <c r="R81" s="20" t="s">
        <v>420</v>
      </c>
      <c r="S81" s="31">
        <v>12605</v>
      </c>
      <c r="T81" s="18">
        <f t="shared" si="42"/>
        <v>2394.9499999999998</v>
      </c>
      <c r="U81" s="21">
        <f t="shared" si="31"/>
        <v>14999.95</v>
      </c>
      <c r="V81" s="19">
        <f t="shared" si="43"/>
        <v>599998</v>
      </c>
      <c r="W81" s="22">
        <f t="shared" si="32"/>
        <v>18334</v>
      </c>
      <c r="X81" s="23">
        <f t="shared" si="33"/>
        <v>2357</v>
      </c>
      <c r="Y81" s="24">
        <f t="shared" si="34"/>
        <v>0.12855896149230936</v>
      </c>
      <c r="Z81" s="25">
        <f t="shared" si="35"/>
        <v>20691</v>
      </c>
      <c r="AA81" s="26">
        <f t="shared" si="36"/>
        <v>15977</v>
      </c>
    </row>
    <row r="82" spans="2:27" ht="15.75" thickBot="1">
      <c r="B82" s="113" t="s">
        <v>172</v>
      </c>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c r="AA82" s="115"/>
    </row>
    <row r="83" spans="2:27" ht="30">
      <c r="B83" s="8">
        <v>76</v>
      </c>
      <c r="C83" s="28" t="s">
        <v>173</v>
      </c>
      <c r="D83" s="29" t="s">
        <v>174</v>
      </c>
      <c r="E83" s="27" t="s">
        <v>32</v>
      </c>
      <c r="F83" s="30">
        <v>30</v>
      </c>
      <c r="G83" s="12" t="s">
        <v>25</v>
      </c>
      <c r="H83" s="13" t="s">
        <v>336</v>
      </c>
      <c r="I83" s="96">
        <v>25210</v>
      </c>
      <c r="J83" s="18">
        <f>+I83*0.19</f>
        <v>4789.8999999999996</v>
      </c>
      <c r="K83" s="21">
        <f t="shared" ref="K83" si="44">+J83+I83</f>
        <v>29999.9</v>
      </c>
      <c r="L83" s="19">
        <f t="shared" ref="L83" si="45">+K83*F83</f>
        <v>899997</v>
      </c>
      <c r="M83" s="17" t="s">
        <v>414</v>
      </c>
      <c r="N83" s="31">
        <v>34892</v>
      </c>
      <c r="O83" s="18">
        <f>+N83*0.19</f>
        <v>6629.4800000000005</v>
      </c>
      <c r="P83" s="21">
        <f t="shared" ref="P83:P115" si="46">+O83+N83</f>
        <v>41521.480000000003</v>
      </c>
      <c r="Q83" s="19">
        <f>+P83*F83</f>
        <v>1245644.4000000001</v>
      </c>
      <c r="R83" s="20" t="s">
        <v>418</v>
      </c>
      <c r="S83" s="31">
        <v>38900</v>
      </c>
      <c r="T83" s="18">
        <f>+S83*0.19</f>
        <v>7391</v>
      </c>
      <c r="U83" s="21">
        <f t="shared" ref="U83:U115" si="47">+T83+S83</f>
        <v>46291</v>
      </c>
      <c r="V83" s="19">
        <f>+U83*F83</f>
        <v>1388730</v>
      </c>
      <c r="W83" s="22">
        <f t="shared" ref="W83:W115" si="48">+ROUND(AVERAGE(K83,P83,U83),0)</f>
        <v>39271</v>
      </c>
      <c r="X83" s="23">
        <f t="shared" ref="X83:X115" si="49">+ROUND(_xlfn.STDEV.P(K83,P83,U83),0)</f>
        <v>6839</v>
      </c>
      <c r="Y83" s="24">
        <f t="shared" ref="Y83:Y115" si="50">+X83/W83</f>
        <v>0.17414886302869803</v>
      </c>
      <c r="Z83" s="25">
        <f t="shared" ref="Z83:Z115" si="51">+W83+X83</f>
        <v>46110</v>
      </c>
      <c r="AA83" s="26">
        <f t="shared" ref="AA83:AA115" si="52">+W83-X83</f>
        <v>32432</v>
      </c>
    </row>
    <row r="84" spans="2:27" ht="30">
      <c r="B84" s="27">
        <v>77</v>
      </c>
      <c r="C84" s="28" t="s">
        <v>175</v>
      </c>
      <c r="D84" s="29" t="s">
        <v>176</v>
      </c>
      <c r="E84" s="27" t="s">
        <v>32</v>
      </c>
      <c r="F84" s="30">
        <v>2</v>
      </c>
      <c r="G84" s="12" t="s">
        <v>25</v>
      </c>
      <c r="H84" s="13" t="s">
        <v>336</v>
      </c>
      <c r="I84" s="96">
        <v>521008</v>
      </c>
      <c r="J84" s="18">
        <f t="shared" ref="J84:J115" si="53">+I84*0.19</f>
        <v>98991.52</v>
      </c>
      <c r="K84" s="21">
        <f t="shared" ref="K84:K115" si="54">+J84+I84</f>
        <v>619999.52</v>
      </c>
      <c r="L84" s="19">
        <f t="shared" ref="L84:L115" si="55">+K84*F84</f>
        <v>1239999.04</v>
      </c>
      <c r="M84" s="17" t="s">
        <v>414</v>
      </c>
      <c r="N84" s="31">
        <v>706081</v>
      </c>
      <c r="O84" s="18">
        <f t="shared" ref="O84:O115" si="56">+N84*0.19</f>
        <v>134155.39000000001</v>
      </c>
      <c r="P84" s="21">
        <f t="shared" si="46"/>
        <v>840236.39</v>
      </c>
      <c r="Q84" s="19">
        <f t="shared" ref="Q84:Q115" si="57">+P84*F84</f>
        <v>1680472.78</v>
      </c>
      <c r="R84" s="20" t="s">
        <v>418</v>
      </c>
      <c r="S84" s="31">
        <v>1529820</v>
      </c>
      <c r="T84" s="18">
        <f t="shared" ref="T84:T115" si="58">+S84*0.19</f>
        <v>290665.8</v>
      </c>
      <c r="U84" s="21">
        <f t="shared" si="47"/>
        <v>1820485.8</v>
      </c>
      <c r="V84" s="19">
        <f t="shared" ref="V84:V115" si="59">+U84*F84</f>
        <v>3640971.6</v>
      </c>
      <c r="W84" s="22">
        <f t="shared" si="48"/>
        <v>1093574</v>
      </c>
      <c r="X84" s="23">
        <f>+ROUND(_xlfn.STDEV.P(K84,P84,U84),0)</f>
        <v>521809</v>
      </c>
      <c r="Y84" s="24">
        <f t="shared" si="50"/>
        <v>0.47715929603300739</v>
      </c>
      <c r="Z84" s="25">
        <f t="shared" si="51"/>
        <v>1615383</v>
      </c>
      <c r="AA84" s="26">
        <f t="shared" si="52"/>
        <v>571765</v>
      </c>
    </row>
    <row r="85" spans="2:27" ht="30">
      <c r="B85" s="80">
        <v>78</v>
      </c>
      <c r="C85" s="77" t="s">
        <v>177</v>
      </c>
      <c r="D85" s="75" t="s">
        <v>178</v>
      </c>
      <c r="E85" s="76" t="s">
        <v>32</v>
      </c>
      <c r="F85" s="78">
        <v>1</v>
      </c>
      <c r="G85" s="79" t="s">
        <v>25</v>
      </c>
      <c r="H85" s="13" t="s">
        <v>336</v>
      </c>
      <c r="I85" s="96">
        <v>605042</v>
      </c>
      <c r="J85" s="18">
        <f t="shared" si="53"/>
        <v>114957.98</v>
      </c>
      <c r="K85" s="21">
        <f t="shared" si="54"/>
        <v>719999.98</v>
      </c>
      <c r="L85" s="19">
        <f t="shared" si="55"/>
        <v>719999.98</v>
      </c>
      <c r="M85" s="85" t="s">
        <v>414</v>
      </c>
      <c r="N85" s="86">
        <v>1575911</v>
      </c>
      <c r="O85" s="99">
        <f t="shared" si="56"/>
        <v>299423.09000000003</v>
      </c>
      <c r="P85" s="100">
        <f t="shared" si="46"/>
        <v>1875334.09</v>
      </c>
      <c r="Q85" s="93">
        <f t="shared" si="57"/>
        <v>1875334.09</v>
      </c>
      <c r="R85" s="20" t="s">
        <v>418</v>
      </c>
      <c r="S85" s="31">
        <v>800000</v>
      </c>
      <c r="T85" s="18">
        <f t="shared" si="58"/>
        <v>152000</v>
      </c>
      <c r="U85" s="21">
        <f t="shared" si="47"/>
        <v>952000</v>
      </c>
      <c r="V85" s="19">
        <f t="shared" si="59"/>
        <v>952000</v>
      </c>
      <c r="W85" s="22">
        <f t="shared" si="48"/>
        <v>1182445</v>
      </c>
      <c r="X85" s="23">
        <f>+ROUND(_xlfn.STDEV.P(K85,P85,U85),0)</f>
        <v>499018</v>
      </c>
      <c r="Y85" s="24">
        <f t="shared" si="50"/>
        <v>0.42202216593583636</v>
      </c>
      <c r="Z85" s="25">
        <f t="shared" si="51"/>
        <v>1681463</v>
      </c>
      <c r="AA85" s="26">
        <f t="shared" si="52"/>
        <v>683427</v>
      </c>
    </row>
    <row r="86" spans="2:27" ht="30">
      <c r="B86" s="8">
        <v>79</v>
      </c>
      <c r="C86" s="28" t="s">
        <v>179</v>
      </c>
      <c r="D86" s="29" t="s">
        <v>180</v>
      </c>
      <c r="E86" s="27" t="s">
        <v>32</v>
      </c>
      <c r="F86" s="30">
        <v>1</v>
      </c>
      <c r="G86" s="12" t="s">
        <v>25</v>
      </c>
      <c r="H86" s="13" t="s">
        <v>336</v>
      </c>
      <c r="I86" s="96">
        <v>1411765</v>
      </c>
      <c r="J86" s="18">
        <f t="shared" si="53"/>
        <v>268235.34999999998</v>
      </c>
      <c r="K86" s="21">
        <f t="shared" si="54"/>
        <v>1680000.35</v>
      </c>
      <c r="L86" s="19">
        <f t="shared" si="55"/>
        <v>1680000.35</v>
      </c>
      <c r="M86" s="17" t="s">
        <v>414</v>
      </c>
      <c r="N86" s="31">
        <v>1627419</v>
      </c>
      <c r="O86" s="18">
        <f t="shared" si="56"/>
        <v>309209.61</v>
      </c>
      <c r="P86" s="21">
        <f t="shared" si="46"/>
        <v>1936628.6099999999</v>
      </c>
      <c r="Q86" s="19">
        <f t="shared" si="57"/>
        <v>1936628.6099999999</v>
      </c>
      <c r="R86" s="20" t="s">
        <v>418</v>
      </c>
      <c r="S86" s="31">
        <v>2389000</v>
      </c>
      <c r="T86" s="18">
        <f t="shared" si="58"/>
        <v>453910</v>
      </c>
      <c r="U86" s="21">
        <f t="shared" si="47"/>
        <v>2842910</v>
      </c>
      <c r="V86" s="19">
        <f t="shared" si="59"/>
        <v>2842910</v>
      </c>
      <c r="W86" s="22">
        <f t="shared" si="48"/>
        <v>2153180</v>
      </c>
      <c r="X86" s="23">
        <f t="shared" si="49"/>
        <v>498839</v>
      </c>
      <c r="Y86" s="24">
        <f t="shared" si="50"/>
        <v>0.23167547534344551</v>
      </c>
      <c r="Z86" s="25">
        <f t="shared" si="51"/>
        <v>2652019</v>
      </c>
      <c r="AA86" s="26">
        <f t="shared" si="52"/>
        <v>1654341</v>
      </c>
    </row>
    <row r="87" spans="2:27" ht="30">
      <c r="B87" s="27">
        <v>80</v>
      </c>
      <c r="C87" s="28" t="s">
        <v>181</v>
      </c>
      <c r="D87" s="29" t="s">
        <v>182</v>
      </c>
      <c r="E87" s="27" t="s">
        <v>32</v>
      </c>
      <c r="F87" s="30">
        <v>1</v>
      </c>
      <c r="G87" s="12" t="s">
        <v>25</v>
      </c>
      <c r="H87" s="13" t="s">
        <v>336</v>
      </c>
      <c r="I87" s="96">
        <v>537815</v>
      </c>
      <c r="J87" s="18">
        <f t="shared" si="53"/>
        <v>102184.85</v>
      </c>
      <c r="K87" s="21">
        <f t="shared" si="54"/>
        <v>639999.85</v>
      </c>
      <c r="L87" s="19">
        <f t="shared" si="55"/>
        <v>639999.85</v>
      </c>
      <c r="M87" s="17" t="s">
        <v>414</v>
      </c>
      <c r="N87" s="31">
        <v>647927</v>
      </c>
      <c r="O87" s="18">
        <f t="shared" si="56"/>
        <v>123106.13</v>
      </c>
      <c r="P87" s="21">
        <f t="shared" si="46"/>
        <v>771033.13</v>
      </c>
      <c r="Q87" s="19">
        <f t="shared" si="57"/>
        <v>771033.13</v>
      </c>
      <c r="R87" s="20" t="s">
        <v>418</v>
      </c>
      <c r="S87" s="31">
        <v>950000</v>
      </c>
      <c r="T87" s="18">
        <f t="shared" si="58"/>
        <v>180500</v>
      </c>
      <c r="U87" s="21">
        <f t="shared" si="47"/>
        <v>1130500</v>
      </c>
      <c r="V87" s="19">
        <f t="shared" si="59"/>
        <v>1130500</v>
      </c>
      <c r="W87" s="22">
        <f t="shared" si="48"/>
        <v>847178</v>
      </c>
      <c r="X87" s="23">
        <f t="shared" si="49"/>
        <v>207358</v>
      </c>
      <c r="Y87" s="24">
        <f t="shared" si="50"/>
        <v>0.24476320206615373</v>
      </c>
      <c r="Z87" s="25">
        <f t="shared" si="51"/>
        <v>1054536</v>
      </c>
      <c r="AA87" s="26">
        <f t="shared" si="52"/>
        <v>639820</v>
      </c>
    </row>
    <row r="88" spans="2:27">
      <c r="B88" s="8">
        <v>81</v>
      </c>
      <c r="C88" s="28" t="s">
        <v>183</v>
      </c>
      <c r="D88" s="29" t="s">
        <v>184</v>
      </c>
      <c r="E88" s="27" t="s">
        <v>32</v>
      </c>
      <c r="F88" s="30">
        <v>1</v>
      </c>
      <c r="G88" s="12" t="s">
        <v>25</v>
      </c>
      <c r="H88" s="13" t="s">
        <v>336</v>
      </c>
      <c r="I88" s="96">
        <v>680672</v>
      </c>
      <c r="J88" s="18">
        <f t="shared" si="53"/>
        <v>129327.68000000001</v>
      </c>
      <c r="K88" s="21">
        <f t="shared" si="54"/>
        <v>809999.68</v>
      </c>
      <c r="L88" s="19">
        <f t="shared" si="55"/>
        <v>809999.68</v>
      </c>
      <c r="M88" s="17" t="s">
        <v>414</v>
      </c>
      <c r="N88" s="31">
        <v>1614127</v>
      </c>
      <c r="O88" s="18">
        <f t="shared" si="56"/>
        <v>306684.13</v>
      </c>
      <c r="P88" s="21">
        <f t="shared" si="46"/>
        <v>1920811.13</v>
      </c>
      <c r="Q88" s="19">
        <f t="shared" si="57"/>
        <v>1920811.13</v>
      </c>
      <c r="R88" s="20" t="s">
        <v>418</v>
      </c>
      <c r="S88" s="31">
        <v>1319000</v>
      </c>
      <c r="T88" s="18">
        <f t="shared" si="58"/>
        <v>250610</v>
      </c>
      <c r="U88" s="21">
        <f t="shared" si="47"/>
        <v>1569610</v>
      </c>
      <c r="V88" s="19">
        <f t="shared" si="59"/>
        <v>1569610</v>
      </c>
      <c r="W88" s="22">
        <f t="shared" si="48"/>
        <v>1433474</v>
      </c>
      <c r="X88" s="23">
        <f t="shared" si="49"/>
        <v>463591</v>
      </c>
      <c r="Y88" s="24">
        <f t="shared" si="50"/>
        <v>0.32340384269264738</v>
      </c>
      <c r="Z88" s="25">
        <f t="shared" si="51"/>
        <v>1897065</v>
      </c>
      <c r="AA88" s="26">
        <f t="shared" si="52"/>
        <v>969883</v>
      </c>
    </row>
    <row r="89" spans="2:27" ht="45">
      <c r="B89" s="8">
        <v>82</v>
      </c>
      <c r="C89" s="28" t="s">
        <v>185</v>
      </c>
      <c r="D89" s="29" t="s">
        <v>186</v>
      </c>
      <c r="E89" s="27" t="s">
        <v>32</v>
      </c>
      <c r="F89" s="30">
        <v>1</v>
      </c>
      <c r="G89" s="12" t="s">
        <v>25</v>
      </c>
      <c r="H89" s="13" t="s">
        <v>411</v>
      </c>
      <c r="I89" s="96">
        <v>1600000</v>
      </c>
      <c r="J89" s="18">
        <f t="shared" si="53"/>
        <v>304000</v>
      </c>
      <c r="K89" s="21">
        <f t="shared" si="54"/>
        <v>1904000</v>
      </c>
      <c r="L89" s="19">
        <f t="shared" si="55"/>
        <v>1904000</v>
      </c>
      <c r="M89" s="17" t="s">
        <v>415</v>
      </c>
      <c r="N89" s="31">
        <v>1142017</v>
      </c>
      <c r="O89" s="18">
        <f t="shared" si="56"/>
        <v>216983.23</v>
      </c>
      <c r="P89" s="21">
        <f t="shared" si="46"/>
        <v>1359000.23</v>
      </c>
      <c r="Q89" s="19">
        <f t="shared" si="57"/>
        <v>1359000.23</v>
      </c>
      <c r="R89" s="20" t="s">
        <v>418</v>
      </c>
      <c r="S89" s="31">
        <v>1691200</v>
      </c>
      <c r="T89" s="18">
        <f t="shared" si="58"/>
        <v>321328</v>
      </c>
      <c r="U89" s="21">
        <f t="shared" si="47"/>
        <v>2012528</v>
      </c>
      <c r="V89" s="19">
        <f t="shared" si="59"/>
        <v>2012528</v>
      </c>
      <c r="W89" s="22">
        <f t="shared" si="48"/>
        <v>1758509</v>
      </c>
      <c r="X89" s="23">
        <f t="shared" si="49"/>
        <v>285949</v>
      </c>
      <c r="Y89" s="24">
        <f t="shared" si="50"/>
        <v>0.16260877823201358</v>
      </c>
      <c r="Z89" s="25">
        <f t="shared" si="51"/>
        <v>2044458</v>
      </c>
      <c r="AA89" s="26">
        <f t="shared" si="52"/>
        <v>1472560</v>
      </c>
    </row>
    <row r="90" spans="2:27" ht="45">
      <c r="B90" s="27">
        <v>83</v>
      </c>
      <c r="C90" s="28" t="s">
        <v>187</v>
      </c>
      <c r="D90" s="29" t="s">
        <v>188</v>
      </c>
      <c r="E90" s="27" t="s">
        <v>32</v>
      </c>
      <c r="F90" s="30">
        <v>2</v>
      </c>
      <c r="G90" s="12" t="s">
        <v>25</v>
      </c>
      <c r="H90" s="13" t="s">
        <v>336</v>
      </c>
      <c r="I90" s="96">
        <v>302521</v>
      </c>
      <c r="J90" s="18">
        <f t="shared" si="53"/>
        <v>57478.99</v>
      </c>
      <c r="K90" s="21">
        <f t="shared" si="54"/>
        <v>359999.99</v>
      </c>
      <c r="L90" s="19">
        <f t="shared" si="55"/>
        <v>719999.98</v>
      </c>
      <c r="M90" s="17" t="s">
        <v>411</v>
      </c>
      <c r="N90" s="31">
        <v>298319</v>
      </c>
      <c r="O90" s="18">
        <f t="shared" si="56"/>
        <v>56680.61</v>
      </c>
      <c r="P90" s="21">
        <f t="shared" si="46"/>
        <v>354999.61</v>
      </c>
      <c r="Q90" s="19">
        <f t="shared" si="57"/>
        <v>709999.22</v>
      </c>
      <c r="R90" s="20" t="s">
        <v>418</v>
      </c>
      <c r="S90" s="31">
        <v>276805</v>
      </c>
      <c r="T90" s="18">
        <f t="shared" si="58"/>
        <v>52592.95</v>
      </c>
      <c r="U90" s="21">
        <f t="shared" si="47"/>
        <v>329397.95</v>
      </c>
      <c r="V90" s="19">
        <f t="shared" si="59"/>
        <v>658795.9</v>
      </c>
      <c r="W90" s="22">
        <f t="shared" si="48"/>
        <v>348133</v>
      </c>
      <c r="X90" s="23">
        <f t="shared" si="49"/>
        <v>13404</v>
      </c>
      <c r="Y90" s="24">
        <f t="shared" si="50"/>
        <v>3.8502526333326632E-2</v>
      </c>
      <c r="Z90" s="25">
        <f t="shared" si="51"/>
        <v>361537</v>
      </c>
      <c r="AA90" s="26">
        <f t="shared" si="52"/>
        <v>334729</v>
      </c>
    </row>
    <row r="91" spans="2:27" ht="45">
      <c r="B91" s="8">
        <v>84</v>
      </c>
      <c r="C91" s="28" t="s">
        <v>189</v>
      </c>
      <c r="D91" s="29" t="s">
        <v>190</v>
      </c>
      <c r="E91" s="27" t="s">
        <v>32</v>
      </c>
      <c r="F91" s="30">
        <v>1</v>
      </c>
      <c r="G91" s="12" t="s">
        <v>25</v>
      </c>
      <c r="H91" s="13" t="s">
        <v>336</v>
      </c>
      <c r="I91" s="96">
        <v>495798</v>
      </c>
      <c r="J91" s="18">
        <f t="shared" si="53"/>
        <v>94201.62</v>
      </c>
      <c r="K91" s="21">
        <f t="shared" si="54"/>
        <v>589999.62</v>
      </c>
      <c r="L91" s="19">
        <f t="shared" si="55"/>
        <v>589999.62</v>
      </c>
      <c r="M91" s="17" t="s">
        <v>411</v>
      </c>
      <c r="N91" s="31">
        <v>495798</v>
      </c>
      <c r="O91" s="18">
        <f t="shared" si="56"/>
        <v>94201.62</v>
      </c>
      <c r="P91" s="21">
        <f t="shared" si="46"/>
        <v>589999.62</v>
      </c>
      <c r="Q91" s="19">
        <f t="shared" si="57"/>
        <v>589999.62</v>
      </c>
      <c r="R91" s="20" t="s">
        <v>418</v>
      </c>
      <c r="S91" s="31">
        <v>801000</v>
      </c>
      <c r="T91" s="18">
        <f t="shared" si="58"/>
        <v>152190</v>
      </c>
      <c r="U91" s="21">
        <f t="shared" si="47"/>
        <v>953190</v>
      </c>
      <c r="V91" s="19">
        <f t="shared" si="59"/>
        <v>953190</v>
      </c>
      <c r="W91" s="22">
        <f t="shared" si="48"/>
        <v>711063</v>
      </c>
      <c r="X91" s="23">
        <f t="shared" si="49"/>
        <v>171210</v>
      </c>
      <c r="Y91" s="24">
        <f t="shared" si="50"/>
        <v>0.24078035279574383</v>
      </c>
      <c r="Z91" s="25">
        <f t="shared" si="51"/>
        <v>882273</v>
      </c>
      <c r="AA91" s="26">
        <f t="shared" si="52"/>
        <v>539853</v>
      </c>
    </row>
    <row r="92" spans="2:27" ht="45">
      <c r="B92" s="8">
        <v>85</v>
      </c>
      <c r="C92" s="28" t="s">
        <v>191</v>
      </c>
      <c r="D92" s="29" t="s">
        <v>192</v>
      </c>
      <c r="E92" s="27" t="s">
        <v>32</v>
      </c>
      <c r="F92" s="30">
        <v>1</v>
      </c>
      <c r="G92" s="12" t="s">
        <v>25</v>
      </c>
      <c r="H92" s="13" t="s">
        <v>411</v>
      </c>
      <c r="I92" s="96">
        <v>1218487</v>
      </c>
      <c r="J92" s="18">
        <f t="shared" si="53"/>
        <v>231512.53</v>
      </c>
      <c r="K92" s="21">
        <f t="shared" si="54"/>
        <v>1449999.53</v>
      </c>
      <c r="L92" s="19">
        <f t="shared" si="55"/>
        <v>1449999.53</v>
      </c>
      <c r="M92" s="17" t="s">
        <v>414</v>
      </c>
      <c r="N92" s="31">
        <v>1037564</v>
      </c>
      <c r="O92" s="18">
        <f t="shared" si="56"/>
        <v>197137.16</v>
      </c>
      <c r="P92" s="21">
        <f t="shared" si="46"/>
        <v>1234701.1599999999</v>
      </c>
      <c r="Q92" s="19">
        <f t="shared" si="57"/>
        <v>1234701.1599999999</v>
      </c>
      <c r="R92" s="20" t="s">
        <v>418</v>
      </c>
      <c r="S92" s="31">
        <v>2025000</v>
      </c>
      <c r="T92" s="18">
        <f t="shared" si="58"/>
        <v>384750</v>
      </c>
      <c r="U92" s="21">
        <f t="shared" si="47"/>
        <v>2409750</v>
      </c>
      <c r="V92" s="19">
        <f t="shared" si="59"/>
        <v>2409750</v>
      </c>
      <c r="W92" s="22">
        <f t="shared" si="48"/>
        <v>1698150</v>
      </c>
      <c r="X92" s="23">
        <f t="shared" si="49"/>
        <v>510796</v>
      </c>
      <c r="Y92" s="24">
        <f t="shared" si="50"/>
        <v>0.30079557165150311</v>
      </c>
      <c r="Z92" s="25">
        <f t="shared" si="51"/>
        <v>2208946</v>
      </c>
      <c r="AA92" s="26">
        <f t="shared" si="52"/>
        <v>1187354</v>
      </c>
    </row>
    <row r="93" spans="2:27" ht="45">
      <c r="B93" s="27">
        <v>86</v>
      </c>
      <c r="C93" s="28" t="s">
        <v>193</v>
      </c>
      <c r="D93" s="29" t="s">
        <v>194</v>
      </c>
      <c r="E93" s="27" t="s">
        <v>32</v>
      </c>
      <c r="F93" s="30">
        <v>1</v>
      </c>
      <c r="G93" s="12" t="s">
        <v>25</v>
      </c>
      <c r="H93" s="13" t="s">
        <v>411</v>
      </c>
      <c r="I93" s="96">
        <v>3176470</v>
      </c>
      <c r="J93" s="18">
        <f t="shared" si="53"/>
        <v>603529.30000000005</v>
      </c>
      <c r="K93" s="21">
        <f t="shared" si="54"/>
        <v>3779999.3</v>
      </c>
      <c r="L93" s="19">
        <f t="shared" si="55"/>
        <v>3779999.3</v>
      </c>
      <c r="M93" s="17" t="s">
        <v>414</v>
      </c>
      <c r="N93" s="31">
        <v>2652604</v>
      </c>
      <c r="O93" s="18">
        <f t="shared" si="56"/>
        <v>503994.76</v>
      </c>
      <c r="P93" s="21">
        <f t="shared" si="46"/>
        <v>3156598.76</v>
      </c>
      <c r="Q93" s="19">
        <f t="shared" si="57"/>
        <v>3156598.76</v>
      </c>
      <c r="R93" s="20" t="s">
        <v>418</v>
      </c>
      <c r="S93" s="31">
        <v>4485000</v>
      </c>
      <c r="T93" s="18">
        <f t="shared" si="58"/>
        <v>852150</v>
      </c>
      <c r="U93" s="21">
        <f t="shared" si="47"/>
        <v>5337150</v>
      </c>
      <c r="V93" s="19">
        <f t="shared" si="59"/>
        <v>5337150</v>
      </c>
      <c r="W93" s="22">
        <f t="shared" si="48"/>
        <v>4091249</v>
      </c>
      <c r="X93" s="23">
        <f t="shared" si="49"/>
        <v>917009</v>
      </c>
      <c r="Y93" s="24">
        <f t="shared" si="50"/>
        <v>0.22413913208411418</v>
      </c>
      <c r="Z93" s="25">
        <f t="shared" si="51"/>
        <v>5008258</v>
      </c>
      <c r="AA93" s="26">
        <f t="shared" si="52"/>
        <v>3174240</v>
      </c>
    </row>
    <row r="94" spans="2:27" ht="30">
      <c r="B94" s="8">
        <v>87</v>
      </c>
      <c r="C94" s="28" t="s">
        <v>195</v>
      </c>
      <c r="D94" s="29" t="s">
        <v>196</v>
      </c>
      <c r="E94" s="27" t="s">
        <v>32</v>
      </c>
      <c r="F94" s="30">
        <v>4</v>
      </c>
      <c r="G94" s="12" t="s">
        <v>25</v>
      </c>
      <c r="H94" s="13" t="s">
        <v>336</v>
      </c>
      <c r="I94" s="96">
        <v>243697</v>
      </c>
      <c r="J94" s="18">
        <f t="shared" si="53"/>
        <v>46302.43</v>
      </c>
      <c r="K94" s="21">
        <f t="shared" si="54"/>
        <v>289999.43</v>
      </c>
      <c r="L94" s="19">
        <f t="shared" si="55"/>
        <v>1159997.72</v>
      </c>
      <c r="M94" s="17" t="s">
        <v>414</v>
      </c>
      <c r="N94" s="31">
        <v>280721</v>
      </c>
      <c r="O94" s="18">
        <f t="shared" si="56"/>
        <v>53336.99</v>
      </c>
      <c r="P94" s="21">
        <f t="shared" si="46"/>
        <v>334057.99</v>
      </c>
      <c r="Q94" s="19">
        <f t="shared" si="57"/>
        <v>1336231.96</v>
      </c>
      <c r="R94" s="20" t="s">
        <v>418</v>
      </c>
      <c r="S94" s="31">
        <v>449900</v>
      </c>
      <c r="T94" s="18">
        <f t="shared" si="58"/>
        <v>85481</v>
      </c>
      <c r="U94" s="21">
        <f t="shared" si="47"/>
        <v>535381</v>
      </c>
      <c r="V94" s="19">
        <f t="shared" si="59"/>
        <v>2141524</v>
      </c>
      <c r="W94" s="22">
        <f t="shared" si="48"/>
        <v>386479</v>
      </c>
      <c r="X94" s="23">
        <f t="shared" si="49"/>
        <v>106815</v>
      </c>
      <c r="Y94" s="24">
        <f t="shared" si="50"/>
        <v>0.27637982917571202</v>
      </c>
      <c r="Z94" s="25">
        <f t="shared" si="51"/>
        <v>493294</v>
      </c>
      <c r="AA94" s="26">
        <f t="shared" si="52"/>
        <v>279664</v>
      </c>
    </row>
    <row r="95" spans="2:27" ht="45">
      <c r="B95" s="8">
        <v>88</v>
      </c>
      <c r="C95" s="28" t="s">
        <v>197</v>
      </c>
      <c r="D95" s="29" t="s">
        <v>198</v>
      </c>
      <c r="E95" s="27" t="s">
        <v>32</v>
      </c>
      <c r="F95" s="30">
        <v>4</v>
      </c>
      <c r="G95" s="12" t="s">
        <v>25</v>
      </c>
      <c r="H95" s="13" t="s">
        <v>336</v>
      </c>
      <c r="I95" s="96">
        <v>495798</v>
      </c>
      <c r="J95" s="18">
        <f t="shared" si="53"/>
        <v>94201.62</v>
      </c>
      <c r="K95" s="21">
        <f t="shared" si="54"/>
        <v>589999.62</v>
      </c>
      <c r="L95" s="19">
        <f t="shared" si="55"/>
        <v>2359998.48</v>
      </c>
      <c r="M95" s="17" t="s">
        <v>411</v>
      </c>
      <c r="N95" s="31">
        <v>525210</v>
      </c>
      <c r="O95" s="18">
        <f t="shared" si="56"/>
        <v>99789.9</v>
      </c>
      <c r="P95" s="21">
        <f t="shared" si="46"/>
        <v>624999.9</v>
      </c>
      <c r="Q95" s="19">
        <f t="shared" si="57"/>
        <v>2499999.6</v>
      </c>
      <c r="R95" s="20" t="s">
        <v>418</v>
      </c>
      <c r="S95" s="31">
        <v>379000</v>
      </c>
      <c r="T95" s="18">
        <f t="shared" si="58"/>
        <v>72010</v>
      </c>
      <c r="U95" s="21">
        <f t="shared" si="47"/>
        <v>451010</v>
      </c>
      <c r="V95" s="19">
        <f t="shared" si="59"/>
        <v>1804040</v>
      </c>
      <c r="W95" s="22">
        <f t="shared" si="48"/>
        <v>555337</v>
      </c>
      <c r="X95" s="23">
        <f t="shared" si="49"/>
        <v>75141</v>
      </c>
      <c r="Y95" s="24">
        <f t="shared" si="50"/>
        <v>0.13530702978551762</v>
      </c>
      <c r="Z95" s="25">
        <f t="shared" si="51"/>
        <v>630478</v>
      </c>
      <c r="AA95" s="26">
        <f t="shared" si="52"/>
        <v>480196</v>
      </c>
    </row>
    <row r="96" spans="2:27" ht="45">
      <c r="B96" s="27">
        <v>89</v>
      </c>
      <c r="C96" s="28" t="s">
        <v>199</v>
      </c>
      <c r="D96" s="29" t="s">
        <v>200</v>
      </c>
      <c r="E96" s="27" t="s">
        <v>32</v>
      </c>
      <c r="F96" s="30">
        <v>1</v>
      </c>
      <c r="G96" s="12" t="s">
        <v>25</v>
      </c>
      <c r="H96" s="13" t="s">
        <v>336</v>
      </c>
      <c r="I96" s="96">
        <v>915966</v>
      </c>
      <c r="J96" s="18">
        <f t="shared" si="53"/>
        <v>174033.54</v>
      </c>
      <c r="K96" s="21">
        <f t="shared" si="54"/>
        <v>1089999.54</v>
      </c>
      <c r="L96" s="19">
        <f t="shared" si="55"/>
        <v>1089999.54</v>
      </c>
      <c r="M96" s="17" t="s">
        <v>411</v>
      </c>
      <c r="N96" s="31">
        <v>659664</v>
      </c>
      <c r="O96" s="18">
        <f t="shared" si="56"/>
        <v>125336.16</v>
      </c>
      <c r="P96" s="21">
        <f t="shared" si="46"/>
        <v>785000.16</v>
      </c>
      <c r="Q96" s="19">
        <f t="shared" si="57"/>
        <v>785000.16</v>
      </c>
      <c r="R96" s="20" t="s">
        <v>418</v>
      </c>
      <c r="S96" s="31">
        <v>799900</v>
      </c>
      <c r="T96" s="18">
        <f t="shared" si="58"/>
        <v>151981</v>
      </c>
      <c r="U96" s="21">
        <f t="shared" si="47"/>
        <v>951881</v>
      </c>
      <c r="V96" s="19">
        <f t="shared" si="59"/>
        <v>951881</v>
      </c>
      <c r="W96" s="22">
        <f t="shared" si="48"/>
        <v>942294</v>
      </c>
      <c r="X96" s="23">
        <f t="shared" si="49"/>
        <v>124700</v>
      </c>
      <c r="Y96" s="24">
        <f t="shared" si="50"/>
        <v>0.13233661680961567</v>
      </c>
      <c r="Z96" s="25">
        <f t="shared" si="51"/>
        <v>1066994</v>
      </c>
      <c r="AA96" s="26">
        <f t="shared" si="52"/>
        <v>817594</v>
      </c>
    </row>
    <row r="97" spans="2:27" ht="30">
      <c r="B97" s="8">
        <v>90</v>
      </c>
      <c r="C97" s="28" t="s">
        <v>201</v>
      </c>
      <c r="D97" s="29" t="s">
        <v>202</v>
      </c>
      <c r="E97" s="27" t="s">
        <v>32</v>
      </c>
      <c r="F97" s="30">
        <v>1</v>
      </c>
      <c r="G97" s="12" t="s">
        <v>25</v>
      </c>
      <c r="H97" s="13" t="s">
        <v>336</v>
      </c>
      <c r="I97" s="96">
        <v>966387</v>
      </c>
      <c r="J97" s="18">
        <f t="shared" si="53"/>
        <v>183613.53</v>
      </c>
      <c r="K97" s="21">
        <f t="shared" si="54"/>
        <v>1150000.53</v>
      </c>
      <c r="L97" s="19">
        <f t="shared" si="55"/>
        <v>1150000.53</v>
      </c>
      <c r="M97" s="17" t="s">
        <v>414</v>
      </c>
      <c r="N97" s="31">
        <v>2003099</v>
      </c>
      <c r="O97" s="18">
        <f t="shared" si="56"/>
        <v>380588.81</v>
      </c>
      <c r="P97" s="21">
        <f t="shared" si="46"/>
        <v>2383687.81</v>
      </c>
      <c r="Q97" s="19">
        <f t="shared" si="57"/>
        <v>2383687.81</v>
      </c>
      <c r="R97" s="20" t="s">
        <v>418</v>
      </c>
      <c r="S97" s="31">
        <v>1789000</v>
      </c>
      <c r="T97" s="18">
        <f t="shared" si="58"/>
        <v>339910</v>
      </c>
      <c r="U97" s="21">
        <f t="shared" si="47"/>
        <v>2128910</v>
      </c>
      <c r="V97" s="19">
        <f t="shared" si="59"/>
        <v>2128910</v>
      </c>
      <c r="W97" s="22">
        <f t="shared" si="48"/>
        <v>1887533</v>
      </c>
      <c r="X97" s="23">
        <f t="shared" si="49"/>
        <v>531785</v>
      </c>
      <c r="Y97" s="24">
        <f t="shared" si="50"/>
        <v>0.28173547164473417</v>
      </c>
      <c r="Z97" s="25">
        <f t="shared" si="51"/>
        <v>2419318</v>
      </c>
      <c r="AA97" s="26">
        <f t="shared" si="52"/>
        <v>1355748</v>
      </c>
    </row>
    <row r="98" spans="2:27" ht="45">
      <c r="B98" s="8">
        <v>91</v>
      </c>
      <c r="C98" s="28" t="s">
        <v>203</v>
      </c>
      <c r="D98" s="29" t="s">
        <v>204</v>
      </c>
      <c r="E98" s="27" t="s">
        <v>32</v>
      </c>
      <c r="F98" s="30">
        <v>2</v>
      </c>
      <c r="G98" s="12" t="s">
        <v>25</v>
      </c>
      <c r="H98" s="13" t="s">
        <v>411</v>
      </c>
      <c r="I98" s="96">
        <v>369747</v>
      </c>
      <c r="J98" s="18">
        <f t="shared" si="53"/>
        <v>70251.930000000008</v>
      </c>
      <c r="K98" s="21">
        <f t="shared" si="54"/>
        <v>439998.93</v>
      </c>
      <c r="L98" s="19">
        <f t="shared" si="55"/>
        <v>879997.86</v>
      </c>
      <c r="M98" s="17" t="s">
        <v>416</v>
      </c>
      <c r="N98" s="31">
        <v>571429</v>
      </c>
      <c r="O98" s="18">
        <f t="shared" si="56"/>
        <v>108571.51</v>
      </c>
      <c r="P98" s="21">
        <f t="shared" si="46"/>
        <v>680000.51</v>
      </c>
      <c r="Q98" s="19">
        <f t="shared" si="57"/>
        <v>1360001.02</v>
      </c>
      <c r="R98" s="20" t="s">
        <v>418</v>
      </c>
      <c r="S98" s="31">
        <v>880000</v>
      </c>
      <c r="T98" s="18">
        <f t="shared" si="58"/>
        <v>167200</v>
      </c>
      <c r="U98" s="21">
        <f t="shared" si="47"/>
        <v>1047200</v>
      </c>
      <c r="V98" s="19">
        <f t="shared" si="59"/>
        <v>2094400</v>
      </c>
      <c r="W98" s="22">
        <f t="shared" si="48"/>
        <v>722400</v>
      </c>
      <c r="X98" s="23">
        <f t="shared" si="49"/>
        <v>249695</v>
      </c>
      <c r="Y98" s="24">
        <f t="shared" si="50"/>
        <v>0.34564645625692136</v>
      </c>
      <c r="Z98" s="25">
        <f t="shared" si="51"/>
        <v>972095</v>
      </c>
      <c r="AA98" s="26">
        <f t="shared" si="52"/>
        <v>472705</v>
      </c>
    </row>
    <row r="99" spans="2:27" ht="45">
      <c r="B99" s="27">
        <v>92</v>
      </c>
      <c r="C99" s="28" t="s">
        <v>205</v>
      </c>
      <c r="D99" s="29" t="s">
        <v>206</v>
      </c>
      <c r="E99" s="27" t="s">
        <v>32</v>
      </c>
      <c r="F99" s="30">
        <v>4</v>
      </c>
      <c r="G99" s="12" t="s">
        <v>25</v>
      </c>
      <c r="H99" s="13" t="s">
        <v>411</v>
      </c>
      <c r="I99" s="96">
        <v>327731</v>
      </c>
      <c r="J99" s="18">
        <f t="shared" si="53"/>
        <v>62268.89</v>
      </c>
      <c r="K99" s="21">
        <f t="shared" si="54"/>
        <v>389999.89</v>
      </c>
      <c r="L99" s="19">
        <f t="shared" si="55"/>
        <v>1559999.56</v>
      </c>
      <c r="M99" s="17" t="s">
        <v>414</v>
      </c>
      <c r="N99" s="31">
        <v>498387</v>
      </c>
      <c r="O99" s="18">
        <f t="shared" si="56"/>
        <v>94693.53</v>
      </c>
      <c r="P99" s="21">
        <f t="shared" si="46"/>
        <v>593080.53</v>
      </c>
      <c r="Q99" s="19">
        <f t="shared" si="57"/>
        <v>2372322.12</v>
      </c>
      <c r="R99" s="20" t="s">
        <v>418</v>
      </c>
      <c r="S99" s="31">
        <v>670950</v>
      </c>
      <c r="T99" s="18">
        <f t="shared" si="58"/>
        <v>127480.5</v>
      </c>
      <c r="U99" s="21">
        <f t="shared" si="47"/>
        <v>798430.5</v>
      </c>
      <c r="V99" s="19">
        <f t="shared" si="59"/>
        <v>3193722</v>
      </c>
      <c r="W99" s="22">
        <f t="shared" si="48"/>
        <v>593837</v>
      </c>
      <c r="X99" s="23">
        <f t="shared" si="49"/>
        <v>166742</v>
      </c>
      <c r="Y99" s="24">
        <f t="shared" si="50"/>
        <v>0.28078748882269039</v>
      </c>
      <c r="Z99" s="25">
        <f t="shared" si="51"/>
        <v>760579</v>
      </c>
      <c r="AA99" s="26">
        <f t="shared" si="52"/>
        <v>427095</v>
      </c>
    </row>
    <row r="100" spans="2:27" ht="45">
      <c r="B100" s="8">
        <v>93</v>
      </c>
      <c r="C100" s="28" t="s">
        <v>207</v>
      </c>
      <c r="D100" s="29" t="s">
        <v>208</v>
      </c>
      <c r="E100" s="27" t="s">
        <v>32</v>
      </c>
      <c r="F100" s="30">
        <v>4</v>
      </c>
      <c r="G100" s="12" t="s">
        <v>25</v>
      </c>
      <c r="H100" s="13" t="s">
        <v>411</v>
      </c>
      <c r="I100" s="96">
        <v>1453781</v>
      </c>
      <c r="J100" s="18">
        <f t="shared" si="53"/>
        <v>276218.39</v>
      </c>
      <c r="K100" s="21">
        <f t="shared" si="54"/>
        <v>1729999.3900000001</v>
      </c>
      <c r="L100" s="19">
        <f t="shared" si="55"/>
        <v>6919997.5600000005</v>
      </c>
      <c r="M100" s="17" t="s">
        <v>414</v>
      </c>
      <c r="N100" s="31">
        <v>2022039</v>
      </c>
      <c r="O100" s="18">
        <f t="shared" si="56"/>
        <v>384187.41000000003</v>
      </c>
      <c r="P100" s="21">
        <f t="shared" si="46"/>
        <v>2406226.41</v>
      </c>
      <c r="Q100" s="19">
        <f t="shared" si="57"/>
        <v>9624905.6400000006</v>
      </c>
      <c r="R100" s="20" t="s">
        <v>418</v>
      </c>
      <c r="S100" s="31">
        <v>1999000</v>
      </c>
      <c r="T100" s="18">
        <f t="shared" si="58"/>
        <v>379810</v>
      </c>
      <c r="U100" s="21">
        <f t="shared" si="47"/>
        <v>2378810</v>
      </c>
      <c r="V100" s="19">
        <f t="shared" si="59"/>
        <v>9515240</v>
      </c>
      <c r="W100" s="22">
        <f t="shared" si="48"/>
        <v>2171679</v>
      </c>
      <c r="X100" s="23">
        <f t="shared" si="49"/>
        <v>312515</v>
      </c>
      <c r="Y100" s="24">
        <f t="shared" si="50"/>
        <v>0.14390478519154995</v>
      </c>
      <c r="Z100" s="25">
        <f t="shared" si="51"/>
        <v>2484194</v>
      </c>
      <c r="AA100" s="26">
        <f t="shared" si="52"/>
        <v>1859164</v>
      </c>
    </row>
    <row r="101" spans="2:27">
      <c r="B101" s="8">
        <v>94</v>
      </c>
      <c r="C101" s="28" t="s">
        <v>209</v>
      </c>
      <c r="D101" s="29" t="s">
        <v>210</v>
      </c>
      <c r="E101" s="27" t="s">
        <v>32</v>
      </c>
      <c r="F101" s="30">
        <v>1</v>
      </c>
      <c r="G101" s="12" t="s">
        <v>25</v>
      </c>
      <c r="H101" s="13" t="s">
        <v>336</v>
      </c>
      <c r="I101" s="96">
        <v>2436975</v>
      </c>
      <c r="J101" s="18">
        <f t="shared" si="53"/>
        <v>463025.25</v>
      </c>
      <c r="K101" s="21">
        <f t="shared" si="54"/>
        <v>2900000.25</v>
      </c>
      <c r="L101" s="19">
        <f t="shared" si="55"/>
        <v>2900000.25</v>
      </c>
      <c r="M101" s="17" t="s">
        <v>414</v>
      </c>
      <c r="N101" s="31">
        <v>5617666</v>
      </c>
      <c r="O101" s="18">
        <f t="shared" si="56"/>
        <v>1067356.54</v>
      </c>
      <c r="P101" s="21">
        <f t="shared" si="46"/>
        <v>6685022.54</v>
      </c>
      <c r="Q101" s="19">
        <f t="shared" si="57"/>
        <v>6685022.54</v>
      </c>
      <c r="R101" s="20" t="s">
        <v>418</v>
      </c>
      <c r="S101" s="31">
        <v>3449000</v>
      </c>
      <c r="T101" s="18">
        <f t="shared" si="58"/>
        <v>655310</v>
      </c>
      <c r="U101" s="21">
        <f t="shared" si="47"/>
        <v>4104310</v>
      </c>
      <c r="V101" s="19">
        <f t="shared" si="59"/>
        <v>4104310</v>
      </c>
      <c r="W101" s="22">
        <f t="shared" si="48"/>
        <v>4563111</v>
      </c>
      <c r="X101" s="23">
        <f t="shared" si="49"/>
        <v>1578918</v>
      </c>
      <c r="Y101" s="24">
        <f t="shared" si="50"/>
        <v>0.34601788122182431</v>
      </c>
      <c r="Z101" s="25">
        <f t="shared" si="51"/>
        <v>6142029</v>
      </c>
      <c r="AA101" s="26">
        <f t="shared" si="52"/>
        <v>2984193</v>
      </c>
    </row>
    <row r="102" spans="2:27">
      <c r="B102" s="27">
        <v>95</v>
      </c>
      <c r="C102" s="28" t="s">
        <v>211</v>
      </c>
      <c r="D102" s="29" t="s">
        <v>212</v>
      </c>
      <c r="E102" s="27" t="s">
        <v>32</v>
      </c>
      <c r="F102" s="30">
        <v>1</v>
      </c>
      <c r="G102" s="12" t="s">
        <v>25</v>
      </c>
      <c r="H102" s="13" t="s">
        <v>336</v>
      </c>
      <c r="I102" s="96">
        <v>2063866</v>
      </c>
      <c r="J102" s="18">
        <f t="shared" si="53"/>
        <v>392134.54</v>
      </c>
      <c r="K102" s="21">
        <f t="shared" si="54"/>
        <v>2456000.54</v>
      </c>
      <c r="L102" s="19">
        <f t="shared" si="55"/>
        <v>2456000.54</v>
      </c>
      <c r="M102" s="17" t="s">
        <v>414</v>
      </c>
      <c r="N102" s="31">
        <v>4660605</v>
      </c>
      <c r="O102" s="18">
        <f t="shared" si="56"/>
        <v>885514.95</v>
      </c>
      <c r="P102" s="21">
        <f t="shared" si="46"/>
        <v>5546119.9500000002</v>
      </c>
      <c r="Q102" s="19">
        <f t="shared" si="57"/>
        <v>5546119.9500000002</v>
      </c>
      <c r="R102" s="20" t="s">
        <v>418</v>
      </c>
      <c r="S102" s="31">
        <v>2699000</v>
      </c>
      <c r="T102" s="18">
        <f t="shared" si="58"/>
        <v>512810</v>
      </c>
      <c r="U102" s="21">
        <f t="shared" si="47"/>
        <v>3211810</v>
      </c>
      <c r="V102" s="19">
        <f t="shared" si="59"/>
        <v>3211810</v>
      </c>
      <c r="W102" s="22">
        <f t="shared" si="48"/>
        <v>3737977</v>
      </c>
      <c r="X102" s="23">
        <f t="shared" si="49"/>
        <v>1315256</v>
      </c>
      <c r="Y102" s="24">
        <f t="shared" si="50"/>
        <v>0.35186305319695654</v>
      </c>
      <c r="Z102" s="25">
        <f t="shared" si="51"/>
        <v>5053233</v>
      </c>
      <c r="AA102" s="26">
        <f t="shared" si="52"/>
        <v>2422721</v>
      </c>
    </row>
    <row r="103" spans="2:27" ht="45">
      <c r="B103" s="8">
        <v>96</v>
      </c>
      <c r="C103" s="28" t="s">
        <v>213</v>
      </c>
      <c r="D103" s="29" t="s">
        <v>214</v>
      </c>
      <c r="E103" s="27" t="s">
        <v>32</v>
      </c>
      <c r="F103" s="30">
        <v>1</v>
      </c>
      <c r="G103" s="12" t="s">
        <v>25</v>
      </c>
      <c r="H103" s="13" t="s">
        <v>411</v>
      </c>
      <c r="I103" s="96">
        <v>1025000</v>
      </c>
      <c r="J103" s="18">
        <f t="shared" si="53"/>
        <v>194750</v>
      </c>
      <c r="K103" s="21">
        <f t="shared" si="54"/>
        <v>1219750</v>
      </c>
      <c r="L103" s="19">
        <f t="shared" si="55"/>
        <v>1219750</v>
      </c>
      <c r="M103" s="17" t="s">
        <v>416</v>
      </c>
      <c r="N103" s="31">
        <v>1978151</v>
      </c>
      <c r="O103" s="18">
        <f t="shared" si="56"/>
        <v>375848.69</v>
      </c>
      <c r="P103" s="21">
        <f t="shared" si="46"/>
        <v>2353999.69</v>
      </c>
      <c r="Q103" s="19">
        <f t="shared" si="57"/>
        <v>2353999.69</v>
      </c>
      <c r="R103" s="20" t="s">
        <v>418</v>
      </c>
      <c r="S103" s="31">
        <v>1367000</v>
      </c>
      <c r="T103" s="18">
        <f t="shared" si="58"/>
        <v>259730</v>
      </c>
      <c r="U103" s="21">
        <f t="shared" si="47"/>
        <v>1626730</v>
      </c>
      <c r="V103" s="19">
        <f t="shared" si="59"/>
        <v>1626730</v>
      </c>
      <c r="W103" s="22">
        <f t="shared" si="48"/>
        <v>1733493</v>
      </c>
      <c r="X103" s="23">
        <f t="shared" si="49"/>
        <v>469169</v>
      </c>
      <c r="Y103" s="24">
        <f t="shared" si="50"/>
        <v>0.27064949209486278</v>
      </c>
      <c r="Z103" s="25">
        <f t="shared" si="51"/>
        <v>2202662</v>
      </c>
      <c r="AA103" s="26">
        <f t="shared" si="52"/>
        <v>1264324</v>
      </c>
    </row>
    <row r="104" spans="2:27">
      <c r="B104" s="80">
        <v>97</v>
      </c>
      <c r="C104" s="77" t="s">
        <v>215</v>
      </c>
      <c r="D104" s="75" t="s">
        <v>216</v>
      </c>
      <c r="E104" s="76" t="s">
        <v>32</v>
      </c>
      <c r="F104" s="78">
        <v>10</v>
      </c>
      <c r="G104" s="79" t="s">
        <v>25</v>
      </c>
      <c r="H104" s="101" t="s">
        <v>336</v>
      </c>
      <c r="I104" s="96">
        <v>41176</v>
      </c>
      <c r="J104" s="18">
        <f t="shared" si="53"/>
        <v>7823.4400000000005</v>
      </c>
      <c r="K104" s="21">
        <f t="shared" si="54"/>
        <v>48999.44</v>
      </c>
      <c r="L104" s="19">
        <f t="shared" si="55"/>
        <v>489994.4</v>
      </c>
      <c r="M104" s="17" t="s">
        <v>412</v>
      </c>
      <c r="N104" s="31">
        <v>40336</v>
      </c>
      <c r="O104" s="18">
        <f t="shared" si="56"/>
        <v>7663.84</v>
      </c>
      <c r="P104" s="21">
        <f t="shared" si="46"/>
        <v>47999.839999999997</v>
      </c>
      <c r="Q104" s="19">
        <f t="shared" si="57"/>
        <v>479998.39999999997</v>
      </c>
      <c r="R104" s="87" t="s">
        <v>418</v>
      </c>
      <c r="S104" s="86">
        <v>78600</v>
      </c>
      <c r="T104" s="99">
        <f t="shared" si="58"/>
        <v>14934</v>
      </c>
      <c r="U104" s="100">
        <f t="shared" si="47"/>
        <v>93534</v>
      </c>
      <c r="V104" s="19">
        <f t="shared" si="59"/>
        <v>935340</v>
      </c>
      <c r="W104" s="22">
        <f t="shared" si="48"/>
        <v>63511</v>
      </c>
      <c r="X104" s="23">
        <f t="shared" si="49"/>
        <v>21233</v>
      </c>
      <c r="Y104" s="24">
        <f t="shared" si="50"/>
        <v>0.33432003904835383</v>
      </c>
      <c r="Z104" s="25">
        <f t="shared" si="51"/>
        <v>84744</v>
      </c>
      <c r="AA104" s="26">
        <f t="shared" si="52"/>
        <v>42278</v>
      </c>
    </row>
    <row r="105" spans="2:27">
      <c r="B105" s="76">
        <v>98</v>
      </c>
      <c r="C105" s="77" t="s">
        <v>217</v>
      </c>
      <c r="D105" s="75" t="s">
        <v>218</v>
      </c>
      <c r="E105" s="76" t="s">
        <v>32</v>
      </c>
      <c r="F105" s="78">
        <v>5</v>
      </c>
      <c r="G105" s="79" t="s">
        <v>25</v>
      </c>
      <c r="H105" s="101" t="s">
        <v>336</v>
      </c>
      <c r="I105" s="96">
        <v>24370</v>
      </c>
      <c r="J105" s="18">
        <f t="shared" si="53"/>
        <v>4630.3</v>
      </c>
      <c r="K105" s="21">
        <f t="shared" si="54"/>
        <v>29000.3</v>
      </c>
      <c r="L105" s="19">
        <f t="shared" si="55"/>
        <v>145001.5</v>
      </c>
      <c r="M105" s="85" t="s">
        <v>414</v>
      </c>
      <c r="N105" s="86">
        <v>10717</v>
      </c>
      <c r="O105" s="99">
        <f t="shared" si="56"/>
        <v>2036.23</v>
      </c>
      <c r="P105" s="100">
        <f t="shared" si="46"/>
        <v>12753.23</v>
      </c>
      <c r="Q105" s="93">
        <f t="shared" si="57"/>
        <v>63766.149999999994</v>
      </c>
      <c r="R105" s="20" t="s">
        <v>418</v>
      </c>
      <c r="S105" s="31">
        <v>29000</v>
      </c>
      <c r="T105" s="18">
        <f t="shared" si="58"/>
        <v>5510</v>
      </c>
      <c r="U105" s="21">
        <f t="shared" si="47"/>
        <v>34510</v>
      </c>
      <c r="V105" s="19">
        <f t="shared" si="59"/>
        <v>172550</v>
      </c>
      <c r="W105" s="22">
        <f t="shared" si="48"/>
        <v>25421</v>
      </c>
      <c r="X105" s="23">
        <f t="shared" si="49"/>
        <v>9236</v>
      </c>
      <c r="Y105" s="24">
        <f t="shared" si="50"/>
        <v>0.36332166319184928</v>
      </c>
      <c r="Z105" s="25">
        <f t="shared" si="51"/>
        <v>34657</v>
      </c>
      <c r="AA105" s="26">
        <f t="shared" si="52"/>
        <v>16185</v>
      </c>
    </row>
    <row r="106" spans="2:27">
      <c r="B106" s="80">
        <v>99</v>
      </c>
      <c r="C106" s="77" t="s">
        <v>219</v>
      </c>
      <c r="D106" s="75" t="s">
        <v>220</v>
      </c>
      <c r="E106" s="76" t="s">
        <v>24</v>
      </c>
      <c r="F106" s="78">
        <v>10</v>
      </c>
      <c r="G106" s="79" t="s">
        <v>25</v>
      </c>
      <c r="H106" s="13" t="s">
        <v>336</v>
      </c>
      <c r="I106" s="96">
        <v>142773</v>
      </c>
      <c r="J106" s="18">
        <f t="shared" si="53"/>
        <v>27126.87</v>
      </c>
      <c r="K106" s="21">
        <f t="shared" si="54"/>
        <v>169899.87</v>
      </c>
      <c r="L106" s="19">
        <f t="shared" si="55"/>
        <v>1698998.7</v>
      </c>
      <c r="M106" s="17" t="s">
        <v>413</v>
      </c>
      <c r="N106" s="31">
        <v>109243</v>
      </c>
      <c r="O106" s="18">
        <f t="shared" si="56"/>
        <v>20756.170000000002</v>
      </c>
      <c r="P106" s="21">
        <f t="shared" si="46"/>
        <v>129999.17</v>
      </c>
      <c r="Q106" s="19">
        <f t="shared" si="57"/>
        <v>1299991.7</v>
      </c>
      <c r="R106" s="87" t="s">
        <v>418</v>
      </c>
      <c r="S106" s="86">
        <v>365000</v>
      </c>
      <c r="T106" s="99">
        <f t="shared" si="58"/>
        <v>69350</v>
      </c>
      <c r="U106" s="100">
        <f t="shared" si="47"/>
        <v>434350</v>
      </c>
      <c r="V106" s="93">
        <f t="shared" si="59"/>
        <v>4343500</v>
      </c>
      <c r="W106" s="22">
        <f t="shared" si="48"/>
        <v>244750</v>
      </c>
      <c r="X106" s="23">
        <f t="shared" si="49"/>
        <v>135054</v>
      </c>
      <c r="Y106" s="24">
        <f t="shared" si="50"/>
        <v>0.55180388151174664</v>
      </c>
      <c r="Z106" s="25">
        <f t="shared" si="51"/>
        <v>379804</v>
      </c>
      <c r="AA106" s="26">
        <f t="shared" si="52"/>
        <v>109696</v>
      </c>
    </row>
    <row r="107" spans="2:27">
      <c r="B107" s="8">
        <v>100</v>
      </c>
      <c r="C107" s="28" t="s">
        <v>221</v>
      </c>
      <c r="D107" s="29" t="s">
        <v>222</v>
      </c>
      <c r="E107" s="27" t="s">
        <v>32</v>
      </c>
      <c r="F107" s="30">
        <v>5</v>
      </c>
      <c r="G107" s="12" t="s">
        <v>25</v>
      </c>
      <c r="H107" s="13" t="s">
        <v>336</v>
      </c>
      <c r="I107" s="96">
        <v>200840</v>
      </c>
      <c r="J107" s="18">
        <f t="shared" si="53"/>
        <v>38159.599999999999</v>
      </c>
      <c r="K107" s="21">
        <f t="shared" si="54"/>
        <v>238999.6</v>
      </c>
      <c r="L107" s="19">
        <f t="shared" si="55"/>
        <v>1194998</v>
      </c>
      <c r="M107" s="17" t="s">
        <v>414</v>
      </c>
      <c r="N107" s="31">
        <v>91303</v>
      </c>
      <c r="O107" s="18">
        <f t="shared" si="56"/>
        <v>17347.57</v>
      </c>
      <c r="P107" s="21">
        <f t="shared" si="46"/>
        <v>108650.57</v>
      </c>
      <c r="Q107" s="19">
        <f t="shared" si="57"/>
        <v>543252.85000000009</v>
      </c>
      <c r="R107" s="20" t="s">
        <v>417</v>
      </c>
      <c r="S107" s="31">
        <v>134453</v>
      </c>
      <c r="T107" s="18">
        <f t="shared" si="58"/>
        <v>25546.07</v>
      </c>
      <c r="U107" s="21">
        <f t="shared" si="47"/>
        <v>159999.07</v>
      </c>
      <c r="V107" s="19">
        <f t="shared" si="59"/>
        <v>799995.35000000009</v>
      </c>
      <c r="W107" s="22">
        <f t="shared" si="48"/>
        <v>169216</v>
      </c>
      <c r="X107" s="23">
        <f t="shared" si="49"/>
        <v>53612</v>
      </c>
      <c r="Y107" s="24">
        <f t="shared" si="50"/>
        <v>0.31682583207261722</v>
      </c>
      <c r="Z107" s="25">
        <f t="shared" si="51"/>
        <v>222828</v>
      </c>
      <c r="AA107" s="26">
        <f t="shared" si="52"/>
        <v>115604</v>
      </c>
    </row>
    <row r="108" spans="2:27">
      <c r="B108" s="27">
        <v>101</v>
      </c>
      <c r="C108" s="28" t="s">
        <v>223</v>
      </c>
      <c r="D108" s="29" t="s">
        <v>224</v>
      </c>
      <c r="E108" s="27" t="s">
        <v>32</v>
      </c>
      <c r="F108" s="30">
        <v>1</v>
      </c>
      <c r="G108" s="12" t="s">
        <v>25</v>
      </c>
      <c r="H108" s="13" t="s">
        <v>336</v>
      </c>
      <c r="I108" s="96">
        <v>2693277</v>
      </c>
      <c r="J108" s="18">
        <f t="shared" si="53"/>
        <v>511722.63</v>
      </c>
      <c r="K108" s="21">
        <f t="shared" si="54"/>
        <v>3204999.63</v>
      </c>
      <c r="L108" s="19">
        <f t="shared" si="55"/>
        <v>3204999.63</v>
      </c>
      <c r="M108" s="17" t="s">
        <v>414</v>
      </c>
      <c r="N108" s="31">
        <v>2365154</v>
      </c>
      <c r="O108" s="18">
        <f t="shared" si="56"/>
        <v>449379.26</v>
      </c>
      <c r="P108" s="21">
        <f t="shared" si="46"/>
        <v>2814533.26</v>
      </c>
      <c r="Q108" s="19">
        <f t="shared" si="57"/>
        <v>2814533.26</v>
      </c>
      <c r="R108" s="20" t="s">
        <v>418</v>
      </c>
      <c r="S108" s="31">
        <v>2289000</v>
      </c>
      <c r="T108" s="18">
        <f t="shared" si="58"/>
        <v>434910</v>
      </c>
      <c r="U108" s="21">
        <f t="shared" si="47"/>
        <v>2723910</v>
      </c>
      <c r="V108" s="19">
        <f t="shared" si="59"/>
        <v>2723910</v>
      </c>
      <c r="W108" s="22">
        <f t="shared" si="48"/>
        <v>2914481</v>
      </c>
      <c r="X108" s="23">
        <f t="shared" si="49"/>
        <v>208733</v>
      </c>
      <c r="Y108" s="24">
        <f t="shared" si="50"/>
        <v>7.1619269434249191E-2</v>
      </c>
      <c r="Z108" s="25">
        <f t="shared" si="51"/>
        <v>3123214</v>
      </c>
      <c r="AA108" s="26">
        <f t="shared" si="52"/>
        <v>2705748</v>
      </c>
    </row>
    <row r="109" spans="2:27" ht="60">
      <c r="B109" s="8">
        <v>102</v>
      </c>
      <c r="C109" s="28" t="s">
        <v>225</v>
      </c>
      <c r="D109" s="29" t="s">
        <v>226</v>
      </c>
      <c r="E109" s="27" t="s">
        <v>32</v>
      </c>
      <c r="F109" s="30">
        <v>40</v>
      </c>
      <c r="G109" s="12" t="s">
        <v>25</v>
      </c>
      <c r="H109" s="13" t="s">
        <v>412</v>
      </c>
      <c r="I109" s="96">
        <v>15546</v>
      </c>
      <c r="J109" s="18">
        <f t="shared" si="53"/>
        <v>2953.7400000000002</v>
      </c>
      <c r="K109" s="21">
        <f t="shared" si="54"/>
        <v>18499.740000000002</v>
      </c>
      <c r="L109" s="19">
        <f t="shared" si="55"/>
        <v>739989.60000000009</v>
      </c>
      <c r="M109" s="17" t="s">
        <v>417</v>
      </c>
      <c r="N109" s="31">
        <v>25210</v>
      </c>
      <c r="O109" s="18">
        <f t="shared" si="56"/>
        <v>4789.8999999999996</v>
      </c>
      <c r="P109" s="21">
        <f t="shared" si="46"/>
        <v>29999.9</v>
      </c>
      <c r="Q109" s="19">
        <f t="shared" si="57"/>
        <v>1199996</v>
      </c>
      <c r="R109" s="20" t="s">
        <v>418</v>
      </c>
      <c r="S109" s="31">
        <v>41000</v>
      </c>
      <c r="T109" s="18">
        <f t="shared" si="58"/>
        <v>7790</v>
      </c>
      <c r="U109" s="21">
        <f t="shared" si="47"/>
        <v>48790</v>
      </c>
      <c r="V109" s="19">
        <f t="shared" si="59"/>
        <v>1951600</v>
      </c>
      <c r="W109" s="22">
        <f t="shared" si="48"/>
        <v>32430</v>
      </c>
      <c r="X109" s="23">
        <f t="shared" si="49"/>
        <v>12485</v>
      </c>
      <c r="Y109" s="24">
        <f t="shared" si="50"/>
        <v>0.38498304039469627</v>
      </c>
      <c r="Z109" s="25">
        <f t="shared" si="51"/>
        <v>44915</v>
      </c>
      <c r="AA109" s="26">
        <f t="shared" si="52"/>
        <v>19945</v>
      </c>
    </row>
    <row r="110" spans="2:27" ht="60">
      <c r="B110" s="80">
        <v>103</v>
      </c>
      <c r="C110" s="77" t="s">
        <v>227</v>
      </c>
      <c r="D110" s="75" t="s">
        <v>228</v>
      </c>
      <c r="E110" s="76" t="s">
        <v>32</v>
      </c>
      <c r="F110" s="78">
        <v>3</v>
      </c>
      <c r="G110" s="79" t="s">
        <v>25</v>
      </c>
      <c r="H110" s="13" t="s">
        <v>336</v>
      </c>
      <c r="I110" s="96">
        <v>50420</v>
      </c>
      <c r="J110" s="18">
        <f t="shared" si="53"/>
        <v>9579.7999999999993</v>
      </c>
      <c r="K110" s="21">
        <f t="shared" si="54"/>
        <v>59999.8</v>
      </c>
      <c r="L110" s="19">
        <f t="shared" si="55"/>
        <v>179999.40000000002</v>
      </c>
      <c r="M110" s="17" t="s">
        <v>414</v>
      </c>
      <c r="N110" s="31">
        <v>87149</v>
      </c>
      <c r="O110" s="18">
        <f t="shared" si="56"/>
        <v>16558.310000000001</v>
      </c>
      <c r="P110" s="21">
        <f t="shared" si="46"/>
        <v>103707.31</v>
      </c>
      <c r="Q110" s="19">
        <f t="shared" si="57"/>
        <v>311121.93</v>
      </c>
      <c r="R110" s="87" t="s">
        <v>418</v>
      </c>
      <c r="S110" s="86">
        <v>163866</v>
      </c>
      <c r="T110" s="99">
        <f t="shared" si="58"/>
        <v>31134.54</v>
      </c>
      <c r="U110" s="100">
        <f t="shared" si="47"/>
        <v>195000.54</v>
      </c>
      <c r="V110" s="93">
        <f t="shared" si="59"/>
        <v>585001.62</v>
      </c>
      <c r="W110" s="22">
        <f t="shared" si="48"/>
        <v>119569</v>
      </c>
      <c r="X110" s="23">
        <f>+ROUND(_xlfn.STDEV.P(K110,P110,U110),0)</f>
        <v>56244</v>
      </c>
      <c r="Y110" s="24">
        <f t="shared" si="50"/>
        <v>0.47038948222365329</v>
      </c>
      <c r="Z110" s="25">
        <f t="shared" si="51"/>
        <v>175813</v>
      </c>
      <c r="AA110" s="26">
        <f t="shared" si="52"/>
        <v>63325</v>
      </c>
    </row>
    <row r="111" spans="2:27" ht="60">
      <c r="B111" s="27">
        <v>104</v>
      </c>
      <c r="C111" s="28" t="s">
        <v>229</v>
      </c>
      <c r="D111" s="29" t="s">
        <v>230</v>
      </c>
      <c r="E111" s="27" t="s">
        <v>24</v>
      </c>
      <c r="F111" s="30">
        <v>10</v>
      </c>
      <c r="G111" s="12" t="s">
        <v>25</v>
      </c>
      <c r="H111" s="13" t="s">
        <v>412</v>
      </c>
      <c r="I111" s="96">
        <v>68067</v>
      </c>
      <c r="J111" s="18">
        <f t="shared" si="53"/>
        <v>12932.73</v>
      </c>
      <c r="K111" s="21">
        <f t="shared" si="54"/>
        <v>80999.73</v>
      </c>
      <c r="L111" s="19">
        <f t="shared" si="55"/>
        <v>809997.29999999993</v>
      </c>
      <c r="M111" s="17" t="s">
        <v>413</v>
      </c>
      <c r="N111" s="31">
        <v>84033</v>
      </c>
      <c r="O111" s="18">
        <f t="shared" si="56"/>
        <v>15966.27</v>
      </c>
      <c r="P111" s="21">
        <f t="shared" si="46"/>
        <v>99999.27</v>
      </c>
      <c r="Q111" s="19">
        <f t="shared" si="57"/>
        <v>999992.70000000007</v>
      </c>
      <c r="R111" s="20" t="s">
        <v>418</v>
      </c>
      <c r="S111" s="31">
        <v>82000</v>
      </c>
      <c r="T111" s="18">
        <f t="shared" si="58"/>
        <v>15580</v>
      </c>
      <c r="U111" s="21">
        <f t="shared" si="47"/>
        <v>97580</v>
      </c>
      <c r="V111" s="19">
        <f t="shared" si="59"/>
        <v>975800</v>
      </c>
      <c r="W111" s="22">
        <f t="shared" si="48"/>
        <v>92860</v>
      </c>
      <c r="X111" s="23">
        <f t="shared" si="49"/>
        <v>8444</v>
      </c>
      <c r="Y111" s="24">
        <f t="shared" si="50"/>
        <v>9.0932586689640313E-2</v>
      </c>
      <c r="Z111" s="25">
        <f t="shared" si="51"/>
        <v>101304</v>
      </c>
      <c r="AA111" s="26">
        <f t="shared" si="52"/>
        <v>84416</v>
      </c>
    </row>
    <row r="112" spans="2:27" ht="75">
      <c r="B112" s="80">
        <v>105</v>
      </c>
      <c r="C112" s="77" t="s">
        <v>231</v>
      </c>
      <c r="D112" s="75" t="s">
        <v>232</v>
      </c>
      <c r="E112" s="76" t="s">
        <v>32</v>
      </c>
      <c r="F112" s="78">
        <v>10</v>
      </c>
      <c r="G112" s="79" t="s">
        <v>25</v>
      </c>
      <c r="H112" s="13" t="s">
        <v>336</v>
      </c>
      <c r="I112" s="96">
        <v>117647</v>
      </c>
      <c r="J112" s="18">
        <f t="shared" si="53"/>
        <v>22352.93</v>
      </c>
      <c r="K112" s="21">
        <f t="shared" si="54"/>
        <v>139999.93</v>
      </c>
      <c r="L112" s="19">
        <f t="shared" si="55"/>
        <v>1399999.2999999998</v>
      </c>
      <c r="M112" s="17" t="s">
        <v>412</v>
      </c>
      <c r="N112" s="31">
        <v>359244</v>
      </c>
      <c r="O112" s="18">
        <f t="shared" si="56"/>
        <v>68256.36</v>
      </c>
      <c r="P112" s="21">
        <f t="shared" si="46"/>
        <v>427500.36</v>
      </c>
      <c r="Q112" s="19">
        <f t="shared" si="57"/>
        <v>4275003.5999999996</v>
      </c>
      <c r="R112" s="20" t="s">
        <v>418</v>
      </c>
      <c r="S112" s="31">
        <v>420000</v>
      </c>
      <c r="T112" s="18">
        <f t="shared" si="58"/>
        <v>79800</v>
      </c>
      <c r="U112" s="21">
        <f t="shared" si="47"/>
        <v>499800</v>
      </c>
      <c r="V112" s="19">
        <f t="shared" si="59"/>
        <v>4998000</v>
      </c>
      <c r="W112" s="22">
        <f t="shared" si="48"/>
        <v>355767</v>
      </c>
      <c r="X112" s="23">
        <f>+ROUND(_xlfn.STDEV.P(K112,P112,U112),0)</f>
        <v>155399</v>
      </c>
      <c r="Y112" s="24">
        <f t="shared" si="50"/>
        <v>0.43679992804279205</v>
      </c>
      <c r="Z112" s="25">
        <f t="shared" si="51"/>
        <v>511166</v>
      </c>
      <c r="AA112" s="26">
        <f t="shared" si="52"/>
        <v>200368</v>
      </c>
    </row>
    <row r="113" spans="2:27" ht="75">
      <c r="B113" s="8">
        <v>106</v>
      </c>
      <c r="C113" s="28" t="s">
        <v>233</v>
      </c>
      <c r="D113" s="29" t="s">
        <v>234</v>
      </c>
      <c r="E113" s="27" t="s">
        <v>32</v>
      </c>
      <c r="F113" s="30">
        <v>10</v>
      </c>
      <c r="G113" s="12" t="s">
        <v>25</v>
      </c>
      <c r="H113" s="13" t="s">
        <v>336</v>
      </c>
      <c r="I113" s="96">
        <v>33613</v>
      </c>
      <c r="J113" s="18">
        <f t="shared" si="53"/>
        <v>6386.47</v>
      </c>
      <c r="K113" s="21">
        <f t="shared" si="54"/>
        <v>39999.47</v>
      </c>
      <c r="L113" s="19">
        <f t="shared" si="55"/>
        <v>399994.7</v>
      </c>
      <c r="M113" s="17" t="s">
        <v>417</v>
      </c>
      <c r="N113" s="31">
        <v>67227</v>
      </c>
      <c r="O113" s="18">
        <f t="shared" si="56"/>
        <v>12773.130000000001</v>
      </c>
      <c r="P113" s="21">
        <f t="shared" si="46"/>
        <v>80000.13</v>
      </c>
      <c r="Q113" s="19">
        <f t="shared" si="57"/>
        <v>800001.3</v>
      </c>
      <c r="R113" s="20" t="s">
        <v>418</v>
      </c>
      <c r="S113" s="31">
        <v>77100</v>
      </c>
      <c r="T113" s="18">
        <f t="shared" si="58"/>
        <v>14649</v>
      </c>
      <c r="U113" s="21">
        <f t="shared" si="47"/>
        <v>91749</v>
      </c>
      <c r="V113" s="19">
        <f t="shared" si="59"/>
        <v>917490</v>
      </c>
      <c r="W113" s="22">
        <f t="shared" si="48"/>
        <v>70583</v>
      </c>
      <c r="X113" s="23">
        <f t="shared" si="49"/>
        <v>22151</v>
      </c>
      <c r="Y113" s="24">
        <f t="shared" si="50"/>
        <v>0.31382910899225025</v>
      </c>
      <c r="Z113" s="25">
        <f t="shared" si="51"/>
        <v>92734</v>
      </c>
      <c r="AA113" s="26">
        <f t="shared" si="52"/>
        <v>48432</v>
      </c>
    </row>
    <row r="114" spans="2:27" ht="60">
      <c r="B114" s="27">
        <v>107</v>
      </c>
      <c r="C114" s="28" t="s">
        <v>235</v>
      </c>
      <c r="D114" s="29" t="s">
        <v>236</v>
      </c>
      <c r="E114" s="27" t="s">
        <v>32</v>
      </c>
      <c r="F114" s="30">
        <v>10</v>
      </c>
      <c r="G114" s="12" t="s">
        <v>25</v>
      </c>
      <c r="H114" s="13" t="s">
        <v>413</v>
      </c>
      <c r="I114" s="96">
        <v>29411</v>
      </c>
      <c r="J114" s="18">
        <f t="shared" si="53"/>
        <v>5588.09</v>
      </c>
      <c r="K114" s="21">
        <f t="shared" si="54"/>
        <v>34999.089999999997</v>
      </c>
      <c r="L114" s="19">
        <f t="shared" si="55"/>
        <v>349990.89999999997</v>
      </c>
      <c r="M114" s="17" t="s">
        <v>412</v>
      </c>
      <c r="N114" s="31">
        <v>94538</v>
      </c>
      <c r="O114" s="18">
        <f t="shared" si="56"/>
        <v>17962.22</v>
      </c>
      <c r="P114" s="21">
        <f t="shared" si="46"/>
        <v>112500.22</v>
      </c>
      <c r="Q114" s="19">
        <f t="shared" si="57"/>
        <v>1125002.2</v>
      </c>
      <c r="R114" s="20" t="s">
        <v>418</v>
      </c>
      <c r="S114" s="31">
        <v>127000</v>
      </c>
      <c r="T114" s="18">
        <f t="shared" si="58"/>
        <v>24130</v>
      </c>
      <c r="U114" s="21">
        <f t="shared" si="47"/>
        <v>151130</v>
      </c>
      <c r="V114" s="19">
        <f t="shared" si="59"/>
        <v>1511300</v>
      </c>
      <c r="W114" s="22">
        <f t="shared" si="48"/>
        <v>99543</v>
      </c>
      <c r="X114" s="23">
        <f t="shared" si="49"/>
        <v>48287</v>
      </c>
      <c r="Y114" s="24">
        <f t="shared" si="50"/>
        <v>0.48508684689028864</v>
      </c>
      <c r="Z114" s="25">
        <f t="shared" si="51"/>
        <v>147830</v>
      </c>
      <c r="AA114" s="26">
        <f t="shared" si="52"/>
        <v>51256</v>
      </c>
    </row>
    <row r="115" spans="2:27" ht="75">
      <c r="B115" s="80">
        <v>108</v>
      </c>
      <c r="C115" s="77" t="s">
        <v>237</v>
      </c>
      <c r="D115" s="75" t="s">
        <v>238</v>
      </c>
      <c r="E115" s="76" t="s">
        <v>32</v>
      </c>
      <c r="F115" s="78">
        <v>20</v>
      </c>
      <c r="G115" s="79" t="s">
        <v>25</v>
      </c>
      <c r="H115" s="81"/>
      <c r="I115" s="98"/>
      <c r="J115" s="18">
        <f t="shared" si="53"/>
        <v>0</v>
      </c>
      <c r="K115" s="100">
        <f t="shared" si="54"/>
        <v>0</v>
      </c>
      <c r="L115" s="93">
        <f t="shared" si="55"/>
        <v>0</v>
      </c>
      <c r="M115" s="85"/>
      <c r="N115" s="86"/>
      <c r="O115" s="18">
        <f t="shared" si="56"/>
        <v>0</v>
      </c>
      <c r="P115" s="100">
        <f t="shared" si="46"/>
        <v>0</v>
      </c>
      <c r="Q115" s="19">
        <f t="shared" si="57"/>
        <v>0</v>
      </c>
      <c r="R115" s="87"/>
      <c r="S115" s="86"/>
      <c r="T115" s="18">
        <f t="shared" si="58"/>
        <v>0</v>
      </c>
      <c r="U115" s="100">
        <f t="shared" si="47"/>
        <v>0</v>
      </c>
      <c r="V115" s="19">
        <f t="shared" si="59"/>
        <v>0</v>
      </c>
      <c r="W115" s="88">
        <f t="shared" si="48"/>
        <v>0</v>
      </c>
      <c r="X115" s="89">
        <f t="shared" si="49"/>
        <v>0</v>
      </c>
      <c r="Y115" s="90" t="e">
        <f t="shared" si="50"/>
        <v>#DIV/0!</v>
      </c>
      <c r="Z115" s="91">
        <f t="shared" si="51"/>
        <v>0</v>
      </c>
      <c r="AA115" s="92">
        <f t="shared" si="52"/>
        <v>0</v>
      </c>
    </row>
  </sheetData>
  <autoFilter ref="B4:AA115"/>
  <mergeCells count="9">
    <mergeCell ref="B45:AA45"/>
    <mergeCell ref="B64:AA64"/>
    <mergeCell ref="B82:AA82"/>
    <mergeCell ref="B2:G2"/>
    <mergeCell ref="H2:L3"/>
    <mergeCell ref="M2:Q3"/>
    <mergeCell ref="R2:V3"/>
    <mergeCell ref="E3:G3"/>
    <mergeCell ref="B5:AA5"/>
  </mergeCells>
  <conditionalFormatting sqref="C1:D1048576">
    <cfRule type="duplicateValues" dxfId="0" priority="1"/>
  </conditionalFormatting>
  <dataValidations count="1">
    <dataValidation type="list" allowBlank="1" showInputMessage="1" showErrorMessage="1" sqref="E46:E63 E65:E81 E83:E115 E6:E44">
      <formula1>"DIA,MES,UNIDAD,GLOBAL,PAQUETE"</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23"/>
  <sheetViews>
    <sheetView workbookViewId="0">
      <selection activeCell="D5" sqref="D5"/>
    </sheetView>
  </sheetViews>
  <sheetFormatPr baseColWidth="10" defaultColWidth="11.625" defaultRowHeight="15"/>
  <cols>
    <col min="1" max="2" width="11.625" style="1"/>
    <col min="3" max="3" width="28" style="2" customWidth="1"/>
    <col min="4" max="4" width="59.375" style="2" customWidth="1"/>
    <col min="5" max="5" width="11.625" style="1"/>
    <col min="6" max="6" width="12.375" style="1" customWidth="1"/>
    <col min="7" max="7" width="11.625" style="1"/>
    <col min="8" max="8" width="14.25" style="46" bestFit="1" customWidth="1"/>
    <col min="9" max="9" width="15.25" style="46" bestFit="1" customWidth="1"/>
    <col min="10" max="16384" width="11.625" style="1"/>
  </cols>
  <sheetData>
    <row r="2" spans="2:9" ht="26.25">
      <c r="B2" s="144" t="s">
        <v>239</v>
      </c>
      <c r="C2" s="144"/>
      <c r="D2" s="144"/>
      <c r="E2" s="144"/>
      <c r="F2" s="144"/>
      <c r="G2" s="144"/>
      <c r="H2" s="144"/>
      <c r="I2" s="144"/>
    </row>
    <row r="3" spans="2:9" s="42" customFormat="1" ht="39" thickBot="1">
      <c r="B3" s="47" t="s">
        <v>5</v>
      </c>
      <c r="C3" s="47" t="s">
        <v>6</v>
      </c>
      <c r="D3" s="47" t="s">
        <v>7</v>
      </c>
      <c r="E3" s="48" t="s">
        <v>8</v>
      </c>
      <c r="F3" s="48" t="s">
        <v>240</v>
      </c>
      <c r="G3" s="48" t="s">
        <v>10</v>
      </c>
      <c r="H3" s="49" t="s">
        <v>241</v>
      </c>
      <c r="I3" s="49" t="s">
        <v>15</v>
      </c>
    </row>
    <row r="4" spans="2:9" ht="15.75" thickBot="1">
      <c r="B4" s="141" t="s">
        <v>21</v>
      </c>
      <c r="C4" s="142"/>
      <c r="D4" s="142"/>
      <c r="E4" s="142"/>
      <c r="F4" s="142"/>
      <c r="G4" s="142"/>
      <c r="H4" s="142"/>
      <c r="I4" s="143"/>
    </row>
    <row r="5" spans="2:9">
      <c r="B5" s="41">
        <f>+'ESTRUCTURA DE COSTOS'!B6</f>
        <v>1</v>
      </c>
      <c r="C5" s="41" t="str">
        <f>+'ESTRUCTURA DE COSTOS'!C6</f>
        <v>Papel acuarela</v>
      </c>
      <c r="D5" s="41" t="str">
        <f>+'ESTRUCTURA DE COSTOS'!D6</f>
        <v>Bloc tamaño A4, 300 g/m², prensado en frío, libre de ácido</v>
      </c>
      <c r="E5" s="41" t="str">
        <f>+'ESTRUCTURA DE COSTOS'!E6</f>
        <v>PAQUETE</v>
      </c>
      <c r="F5" s="41">
        <f>+'ESTRUCTURA DE COSTOS'!F6</f>
        <v>50</v>
      </c>
      <c r="G5" s="41" t="str">
        <f>+'ESTRUCTURA DE COSTOS'!G6</f>
        <v>N/A</v>
      </c>
      <c r="H5" s="23">
        <f>+'ESTRUCTURA DE COSTOS'!W6</f>
        <v>49666</v>
      </c>
      <c r="I5" s="23">
        <f>+H5*F5</f>
        <v>2483300</v>
      </c>
    </row>
    <row r="6" spans="2:9">
      <c r="B6" s="41">
        <f>+'ESTRUCTURA DE COSTOS'!B7</f>
        <v>2</v>
      </c>
      <c r="C6" s="41" t="str">
        <f>+'ESTRUCTURA DE COSTOS'!C7</f>
        <v>Lápices de dibujo</v>
      </c>
      <c r="D6" s="41" t="str">
        <f>+'ESTRUCTURA DE COSTOS'!D7</f>
        <v>Set de 12 lápices de grafito, durezas variadas (2H a 8B), marca económica</v>
      </c>
      <c r="E6" s="41" t="str">
        <f>+'ESTRUCTURA DE COSTOS'!E7</f>
        <v>PAQUETE</v>
      </c>
      <c r="F6" s="41">
        <f>+'ESTRUCTURA DE COSTOS'!F7</f>
        <v>40</v>
      </c>
      <c r="G6" s="41" t="str">
        <f>+'ESTRUCTURA DE COSTOS'!G7</f>
        <v>N/A</v>
      </c>
      <c r="H6" s="23">
        <f>+'ESTRUCTURA DE COSTOS'!W7</f>
        <v>43317</v>
      </c>
      <c r="I6" s="23">
        <f t="shared" ref="I6:I43" si="0">+H6*F6</f>
        <v>1732680</v>
      </c>
    </row>
    <row r="7" spans="2:9">
      <c r="B7" s="41">
        <f>+'ESTRUCTURA DE COSTOS'!B8</f>
        <v>3</v>
      </c>
      <c r="C7" s="41" t="str">
        <f>+'ESTRUCTURA DE COSTOS'!C8</f>
        <v>Acuarelas</v>
      </c>
      <c r="D7" s="41" t="str">
        <f>+'ESTRUCTURA DE COSTOS'!D8</f>
        <v>Set de 12 colores en pastilla, pigmentos no tóxicos, estuche plástico</v>
      </c>
      <c r="E7" s="41" t="str">
        <f>+'ESTRUCTURA DE COSTOS'!E8</f>
        <v>PAQUETE</v>
      </c>
      <c r="F7" s="41">
        <f>+'ESTRUCTURA DE COSTOS'!F8</f>
        <v>50</v>
      </c>
      <c r="G7" s="41" t="str">
        <f>+'ESTRUCTURA DE COSTOS'!G8</f>
        <v>N/A</v>
      </c>
      <c r="H7" s="23">
        <f>+'ESTRUCTURA DE COSTOS'!W8</f>
        <v>7403</v>
      </c>
      <c r="I7" s="23">
        <f t="shared" si="0"/>
        <v>370150</v>
      </c>
    </row>
    <row r="8" spans="2:9">
      <c r="B8" s="41">
        <f>+'ESTRUCTURA DE COSTOS'!B9</f>
        <v>4</v>
      </c>
      <c r="C8" s="41" t="str">
        <f>+'ESTRUCTURA DE COSTOS'!C9</f>
        <v>Pinceles pelo de marta</v>
      </c>
      <c r="D8" s="41" t="str">
        <f>+'ESTRUCTURA DE COSTOS'!D9</f>
        <v>Pelo natural Kolinsky, mango corto, virola metálica, tamaño 0 a 6</v>
      </c>
      <c r="E8" s="41" t="str">
        <f>+'ESTRUCTURA DE COSTOS'!E9</f>
        <v>UNIDAD</v>
      </c>
      <c r="F8" s="41">
        <f>+'ESTRUCTURA DE COSTOS'!F9</f>
        <v>60</v>
      </c>
      <c r="G8" s="41" t="str">
        <f>+'ESTRUCTURA DE COSTOS'!G9</f>
        <v>N/A</v>
      </c>
      <c r="H8" s="23">
        <f>+'ESTRUCTURA DE COSTOS'!W9</f>
        <v>26307</v>
      </c>
      <c r="I8" s="23">
        <f t="shared" si="0"/>
        <v>1578420</v>
      </c>
    </row>
    <row r="9" spans="2:9">
      <c r="B9" s="41">
        <f>+'ESTRUCTURA DE COSTOS'!B10</f>
        <v>5</v>
      </c>
      <c r="C9" s="41" t="str">
        <f>+'ESTRUCTURA DE COSTOS'!C10</f>
        <v>Pinceles</v>
      </c>
      <c r="D9" s="41" t="str">
        <f>+'ESTRUCTURA DE COSTOS'!D10</f>
        <v>Set de 10 pinceles sintéticos variados, mango de madera</v>
      </c>
      <c r="E9" s="41" t="str">
        <f>+'ESTRUCTURA DE COSTOS'!E10</f>
        <v>PAQUETE</v>
      </c>
      <c r="F9" s="41">
        <f>+'ESTRUCTURA DE COSTOS'!F10</f>
        <v>30</v>
      </c>
      <c r="G9" s="41" t="str">
        <f>+'ESTRUCTURA DE COSTOS'!G10</f>
        <v>N/A</v>
      </c>
      <c r="H9" s="23">
        <f>+'ESTRUCTURA DE COSTOS'!W10</f>
        <v>24841</v>
      </c>
      <c r="I9" s="23">
        <f t="shared" si="0"/>
        <v>745230</v>
      </c>
    </row>
    <row r="10" spans="2:9">
      <c r="B10" s="41">
        <f>+'ESTRUCTURA DE COSTOS'!B11</f>
        <v>6</v>
      </c>
      <c r="C10" s="41" t="str">
        <f>+'ESTRUCTURA DE COSTOS'!C11</f>
        <v>Plastilina X caja</v>
      </c>
      <c r="D10" s="41" t="str">
        <f>+'ESTRUCTURA DE COSTOS'!D11</f>
        <v>Caja de 12 colores, no tóxica, marca escolar</v>
      </c>
      <c r="E10" s="41" t="str">
        <f>+'ESTRUCTURA DE COSTOS'!E11</f>
        <v>PAQUETE</v>
      </c>
      <c r="F10" s="41">
        <f>+'ESTRUCTURA DE COSTOS'!F11</f>
        <v>50</v>
      </c>
      <c r="G10" s="41" t="str">
        <f>+'ESTRUCTURA DE COSTOS'!G11</f>
        <v>N/A</v>
      </c>
      <c r="H10" s="23">
        <f>+'ESTRUCTURA DE COSTOS'!W11</f>
        <v>9114</v>
      </c>
      <c r="I10" s="23">
        <f t="shared" si="0"/>
        <v>455700</v>
      </c>
    </row>
    <row r="11" spans="2:9">
      <c r="B11" s="41">
        <f>+'ESTRUCTURA DE COSTOS'!B12</f>
        <v>7</v>
      </c>
      <c r="C11" s="41" t="str">
        <f>+'ESTRUCTURA DE COSTOS'!C12</f>
        <v>Pasta cerámica de alta temperatura.</v>
      </c>
      <c r="D11" s="41" t="str">
        <f>+'ESTRUCTURA DE COSTOS'!D12</f>
        <v>Arcilla blanca, cocción hasta 1200°C, presentación 1 kg</v>
      </c>
      <c r="E11" s="41" t="str">
        <f>+'ESTRUCTURA DE COSTOS'!E12</f>
        <v>UNIDAD</v>
      </c>
      <c r="F11" s="41">
        <f>+'ESTRUCTURA DE COSTOS'!F12</f>
        <v>120</v>
      </c>
      <c r="G11" s="41" t="str">
        <f>+'ESTRUCTURA DE COSTOS'!G12</f>
        <v>N/A</v>
      </c>
      <c r="H11" s="23">
        <f>+'ESTRUCTURA DE COSTOS'!W12</f>
        <v>25220</v>
      </c>
      <c r="I11" s="23">
        <f t="shared" si="0"/>
        <v>3026400</v>
      </c>
    </row>
    <row r="12" spans="2:9">
      <c r="B12" s="41">
        <f>+'ESTRUCTURA DE COSTOS'!B13</f>
        <v>8</v>
      </c>
      <c r="C12" s="41" t="str">
        <f>+'ESTRUCTURA DE COSTOS'!C13</f>
        <v>Lana</v>
      </c>
      <c r="D12" s="41" t="str">
        <f>+'ESTRUCTURA DE COSTOS'!D13</f>
        <v>Ovillo acrílico 100 g, colores surtidos</v>
      </c>
      <c r="E12" s="41" t="str">
        <f>+'ESTRUCTURA DE COSTOS'!E13</f>
        <v>UNIDAD</v>
      </c>
      <c r="F12" s="41">
        <f>+'ESTRUCTURA DE COSTOS'!F13</f>
        <v>80</v>
      </c>
      <c r="G12" s="41" t="str">
        <f>+'ESTRUCTURA DE COSTOS'!G13</f>
        <v>N/A</v>
      </c>
      <c r="H12" s="23">
        <f>+'ESTRUCTURA DE COSTOS'!W13</f>
        <v>18866</v>
      </c>
      <c r="I12" s="23">
        <f t="shared" si="0"/>
        <v>1509280</v>
      </c>
    </row>
    <row r="13" spans="2:9">
      <c r="B13" s="41">
        <f>+'ESTRUCTURA DE COSTOS'!B14</f>
        <v>9</v>
      </c>
      <c r="C13" s="41" t="str">
        <f>+'ESTRUCTURA DE COSTOS'!C14</f>
        <v>Cartón Paja</v>
      </c>
      <c r="D13" s="41" t="str">
        <f>+'ESTRUCTURA DE COSTOS'!D14</f>
        <v>Pliego tamaño 70x100 cm, gramaje 300 g/m²</v>
      </c>
      <c r="E13" s="41" t="str">
        <f>+'ESTRUCTURA DE COSTOS'!E14</f>
        <v>UNIDAD</v>
      </c>
      <c r="F13" s="41">
        <f>+'ESTRUCTURA DE COSTOS'!F14</f>
        <v>70</v>
      </c>
      <c r="G13" s="41" t="str">
        <f>+'ESTRUCTURA DE COSTOS'!G14</f>
        <v>N/A</v>
      </c>
      <c r="H13" s="23">
        <f>+'ESTRUCTURA DE COSTOS'!W14</f>
        <v>9889</v>
      </c>
      <c r="I13" s="23">
        <f t="shared" si="0"/>
        <v>692230</v>
      </c>
    </row>
    <row r="14" spans="2:9">
      <c r="B14" s="41">
        <f>+'ESTRUCTURA DE COSTOS'!B15</f>
        <v>10</v>
      </c>
      <c r="C14" s="41" t="str">
        <f>+'ESTRUCTURA DE COSTOS'!C15</f>
        <v>Tijeras</v>
      </c>
      <c r="D14" s="41" t="str">
        <f>+'ESTRUCTURA DE COSTOS'!D15</f>
        <v>Acero inoxidable, mango ergonómico, 17 cm</v>
      </c>
      <c r="E14" s="41" t="str">
        <f>+'ESTRUCTURA DE COSTOS'!E15</f>
        <v>UNIDAD</v>
      </c>
      <c r="F14" s="41">
        <f>+'ESTRUCTURA DE COSTOS'!F15</f>
        <v>50</v>
      </c>
      <c r="G14" s="41" t="str">
        <f>+'ESTRUCTURA DE COSTOS'!G15</f>
        <v>N/A</v>
      </c>
      <c r="H14" s="23">
        <f>+'ESTRUCTURA DE COSTOS'!W15</f>
        <v>10432</v>
      </c>
      <c r="I14" s="23">
        <f t="shared" si="0"/>
        <v>521600</v>
      </c>
    </row>
    <row r="15" spans="2:9">
      <c r="B15" s="41">
        <f>+'ESTRUCTURA DE COSTOS'!B16</f>
        <v>11</v>
      </c>
      <c r="C15" s="41" t="str">
        <f>+'ESTRUCTURA DE COSTOS'!C16</f>
        <v>Aerógrafos X 2</v>
      </c>
      <c r="D15" s="41" t="str">
        <f>+'ESTRUCTURA DE COSTOS'!D16</f>
        <v>Doble acción, boquilla 0.3 mm, depósito superior</v>
      </c>
      <c r="E15" s="41" t="str">
        <f>+'ESTRUCTURA DE COSTOS'!E16</f>
        <v>UNIDAD</v>
      </c>
      <c r="F15" s="41">
        <f>+'ESTRUCTURA DE COSTOS'!F16</f>
        <v>2</v>
      </c>
      <c r="G15" s="41" t="str">
        <f>+'ESTRUCTURA DE COSTOS'!G16</f>
        <v>N/A</v>
      </c>
      <c r="H15" s="23">
        <f>+'ESTRUCTURA DE COSTOS'!W16</f>
        <v>476578</v>
      </c>
      <c r="I15" s="23">
        <f t="shared" si="0"/>
        <v>953156</v>
      </c>
    </row>
    <row r="16" spans="2:9">
      <c r="B16" s="41">
        <f>+'ESTRUCTURA DE COSTOS'!B17</f>
        <v>12</v>
      </c>
      <c r="C16" s="41" t="str">
        <f>+'ESTRUCTURA DE COSTOS'!C17</f>
        <v>Compresor para aerógrafo X 2</v>
      </c>
      <c r="D16" s="41" t="str">
        <f>+'ESTRUCTURA DE COSTOS'!D17</f>
        <v>Mini compresor silencioso, presión regulable, 12V</v>
      </c>
      <c r="E16" s="41" t="str">
        <f>+'ESTRUCTURA DE COSTOS'!E17</f>
        <v>UNIDAD</v>
      </c>
      <c r="F16" s="41">
        <f>+'ESTRUCTURA DE COSTOS'!F17</f>
        <v>2</v>
      </c>
      <c r="G16" s="41" t="str">
        <f>+'ESTRUCTURA DE COSTOS'!G17</f>
        <v>N/A</v>
      </c>
      <c r="H16" s="23">
        <f>+'ESTRUCTURA DE COSTOS'!W17</f>
        <v>1509468</v>
      </c>
      <c r="I16" s="23">
        <f t="shared" si="0"/>
        <v>3018936</v>
      </c>
    </row>
    <row r="17" spans="2:9">
      <c r="B17" s="41">
        <f>+'ESTRUCTURA DE COSTOS'!B18</f>
        <v>13</v>
      </c>
      <c r="C17" s="41" t="str">
        <f>+'ESTRUCTURA DE COSTOS'!C18</f>
        <v>Kit de oleos</v>
      </c>
      <c r="D17" s="41" t="str">
        <f>+'ESTRUCTURA DE COSTOS'!D18</f>
        <v>Set de 12 tubos de 12 ml, colores básicos, marca escolar</v>
      </c>
      <c r="E17" s="41" t="str">
        <f>+'ESTRUCTURA DE COSTOS'!E18</f>
        <v>PAQUETE</v>
      </c>
      <c r="F17" s="41">
        <f>+'ESTRUCTURA DE COSTOS'!F18</f>
        <v>8</v>
      </c>
      <c r="G17" s="41" t="str">
        <f>+'ESTRUCTURA DE COSTOS'!G18</f>
        <v>N/A</v>
      </c>
      <c r="H17" s="23">
        <f>+'ESTRUCTURA DE COSTOS'!W18</f>
        <v>53376</v>
      </c>
      <c r="I17" s="23">
        <f t="shared" si="0"/>
        <v>427008</v>
      </c>
    </row>
    <row r="18" spans="2:9">
      <c r="B18" s="41">
        <f>+'ESTRUCTURA DE COSTOS'!B19</f>
        <v>14</v>
      </c>
      <c r="C18" s="41" t="str">
        <f>+'ESTRUCTURA DE COSTOS'!C19</f>
        <v>Tablas para caballetes de pintura</v>
      </c>
      <c r="D18" s="41" t="str">
        <f>+'ESTRUCTURA DE COSTOS'!D19</f>
        <v>MDF 40x45 cm, grosor 5 mm</v>
      </c>
      <c r="E18" s="41" t="str">
        <f>+'ESTRUCTURA DE COSTOS'!E19</f>
        <v>UNIDAD</v>
      </c>
      <c r="F18" s="41">
        <f>+'ESTRUCTURA DE COSTOS'!F19</f>
        <v>10</v>
      </c>
      <c r="G18" s="41" t="str">
        <f>+'ESTRUCTURA DE COSTOS'!G19</f>
        <v>N/A</v>
      </c>
      <c r="H18" s="23">
        <f>+'ESTRUCTURA DE COSTOS'!W19</f>
        <v>104837</v>
      </c>
      <c r="I18" s="23">
        <f t="shared" si="0"/>
        <v>1048370</v>
      </c>
    </row>
    <row r="19" spans="2:9">
      <c r="B19" s="41">
        <f>+'ESTRUCTURA DE COSTOS'!B20</f>
        <v>15</v>
      </c>
      <c r="C19" s="41" t="str">
        <f>+'ESTRUCTURA DE COSTOS'!C20</f>
        <v>Mesas plasticas plegables.</v>
      </c>
      <c r="D19" s="41" t="str">
        <f>+'ESTRUCTURA DE COSTOS'!D20</f>
        <v>Polipropileno, 120x60 cm, patas metálicas</v>
      </c>
      <c r="E19" s="41" t="str">
        <f>+'ESTRUCTURA DE COSTOS'!E20</f>
        <v>UNIDAD</v>
      </c>
      <c r="F19" s="41">
        <f>+'ESTRUCTURA DE COSTOS'!F20</f>
        <v>6</v>
      </c>
      <c r="G19" s="41" t="str">
        <f>+'ESTRUCTURA DE COSTOS'!G20</f>
        <v>N/A</v>
      </c>
      <c r="H19" s="23">
        <f>+'ESTRUCTURA DE COSTOS'!W20</f>
        <v>249433</v>
      </c>
      <c r="I19" s="23">
        <f t="shared" si="0"/>
        <v>1496598</v>
      </c>
    </row>
    <row r="20" spans="2:9">
      <c r="B20" s="41">
        <f>+'ESTRUCTURA DE COSTOS'!B21</f>
        <v>16</v>
      </c>
      <c r="C20" s="41" t="str">
        <f>+'ESTRUCTURA DE COSTOS'!C21</f>
        <v>Balletillas de limpieza</v>
      </c>
      <c r="D20" s="41" t="str">
        <f>+'ESTRUCTURA DE COSTOS'!D21</f>
        <v>Paños de microfibra 30x30 cm, set de 5 unidades</v>
      </c>
      <c r="E20" s="41" t="str">
        <f>+'ESTRUCTURA DE COSTOS'!E21</f>
        <v>UNIDAD</v>
      </c>
      <c r="F20" s="41">
        <f>+'ESTRUCTURA DE COSTOS'!F21</f>
        <v>40</v>
      </c>
      <c r="G20" s="41" t="str">
        <f>+'ESTRUCTURA DE COSTOS'!G21</f>
        <v>N/A</v>
      </c>
      <c r="H20" s="23">
        <f>+'ESTRUCTURA DE COSTOS'!W21</f>
        <v>21042</v>
      </c>
      <c r="I20" s="23">
        <f t="shared" si="0"/>
        <v>841680</v>
      </c>
    </row>
    <row r="21" spans="2:9">
      <c r="B21" s="41">
        <f>+'ESTRUCTURA DE COSTOS'!B22</f>
        <v>17</v>
      </c>
      <c r="C21" s="41" t="str">
        <f>+'ESTRUCTURA DE COSTOS'!C22</f>
        <v>Paletas para oleo</v>
      </c>
      <c r="D21" s="41" t="str">
        <f>+'ESTRUCTURA DE COSTOS'!D22</f>
        <v>Paleta ovalada de madera, 30x40 cm</v>
      </c>
      <c r="E21" s="41" t="str">
        <f>+'ESTRUCTURA DE COSTOS'!E22</f>
        <v>UNIDAD</v>
      </c>
      <c r="F21" s="41">
        <f>+'ESTRUCTURA DE COSTOS'!F22</f>
        <v>40</v>
      </c>
      <c r="G21" s="41" t="str">
        <f>+'ESTRUCTURA DE COSTOS'!G22</f>
        <v>N/A</v>
      </c>
      <c r="H21" s="23">
        <f>+'ESTRUCTURA DE COSTOS'!W22</f>
        <v>33585</v>
      </c>
      <c r="I21" s="23">
        <f t="shared" si="0"/>
        <v>1343400</v>
      </c>
    </row>
    <row r="22" spans="2:9">
      <c r="B22" s="41">
        <f>+'ESTRUCTURA DE COSTOS'!B23</f>
        <v>18</v>
      </c>
      <c r="C22" s="41" t="str">
        <f>+'ESTRUCTURA DE COSTOS'!C23</f>
        <v>Frascos para agua</v>
      </c>
      <c r="D22" s="41" t="str">
        <f>+'ESTRUCTURA DE COSTOS'!D23</f>
        <v>Plástico transparente, tapa rosca, 250 ml</v>
      </c>
      <c r="E22" s="41" t="str">
        <f>+'ESTRUCTURA DE COSTOS'!E23</f>
        <v>UNIDAD</v>
      </c>
      <c r="F22" s="41">
        <f>+'ESTRUCTURA DE COSTOS'!F23</f>
        <v>50</v>
      </c>
      <c r="G22" s="41" t="str">
        <f>+'ESTRUCTURA DE COSTOS'!G23</f>
        <v>N/A</v>
      </c>
      <c r="H22" s="23">
        <f>+'ESTRUCTURA DE COSTOS'!W23</f>
        <v>20866</v>
      </c>
      <c r="I22" s="23">
        <f t="shared" si="0"/>
        <v>1043300</v>
      </c>
    </row>
    <row r="23" spans="2:9">
      <c r="B23" s="41">
        <f>+'ESTRUCTURA DE COSTOS'!B24</f>
        <v>19</v>
      </c>
      <c r="C23" s="41" t="str">
        <f>+'ESTRUCTURA DE COSTOS'!C24</f>
        <v>caja de borradores de miga de pan</v>
      </c>
      <c r="D23" s="41" t="str">
        <f>+'ESTRUCTURA DE COSTOS'!D24</f>
        <v>Set de 6 borradores suaves, moldeables</v>
      </c>
      <c r="E23" s="41" t="str">
        <f>+'ESTRUCTURA DE COSTOS'!E24</f>
        <v>PAQUETE</v>
      </c>
      <c r="F23" s="41">
        <f>+'ESTRUCTURA DE COSTOS'!F24</f>
        <v>20</v>
      </c>
      <c r="G23" s="41" t="str">
        <f>+'ESTRUCTURA DE COSTOS'!G24</f>
        <v>N/A</v>
      </c>
      <c r="H23" s="23">
        <f>+'ESTRUCTURA DE COSTOS'!W24</f>
        <v>2409</v>
      </c>
      <c r="I23" s="23">
        <f t="shared" si="0"/>
        <v>48180</v>
      </c>
    </row>
    <row r="24" spans="2:9">
      <c r="B24" s="41">
        <f>+'ESTRUCTURA DE COSTOS'!B25</f>
        <v>20</v>
      </c>
      <c r="C24" s="41" t="str">
        <f>+'ESTRUCTURA DE COSTOS'!C25</f>
        <v>Sacapuntas</v>
      </c>
      <c r="D24" s="41" t="str">
        <f>+'ESTRUCTURA DE COSTOS'!D25</f>
        <v>Doble orificio, depósito de viruta, plástico resistente</v>
      </c>
      <c r="E24" s="41" t="str">
        <f>+'ESTRUCTURA DE COSTOS'!E25</f>
        <v>UNIDAD</v>
      </c>
      <c r="F24" s="41">
        <f>+'ESTRUCTURA DE COSTOS'!F25</f>
        <v>30</v>
      </c>
      <c r="G24" s="41" t="str">
        <f>+'ESTRUCTURA DE COSTOS'!G25</f>
        <v>N/A</v>
      </c>
      <c r="H24" s="23">
        <f>+'ESTRUCTURA DE COSTOS'!W25</f>
        <v>6109</v>
      </c>
      <c r="I24" s="23">
        <f t="shared" si="0"/>
        <v>183270</v>
      </c>
    </row>
    <row r="25" spans="2:9">
      <c r="B25" s="41">
        <f>+'ESTRUCTURA DE COSTOS'!B26</f>
        <v>21</v>
      </c>
      <c r="C25" s="41" t="str">
        <f>+'ESTRUCTURA DE COSTOS'!C26</f>
        <v xml:space="preserve">Plumillas </v>
      </c>
      <c r="D25" s="41" t="str">
        <f>+'ESTRUCTURA DE COSTOS'!D26</f>
        <v>Set de 5 plumillas metálicas para caligrafía</v>
      </c>
      <c r="E25" s="41" t="str">
        <f>+'ESTRUCTURA DE COSTOS'!E26</f>
        <v>PAQUETE</v>
      </c>
      <c r="F25" s="41">
        <f>+'ESTRUCTURA DE COSTOS'!F26</f>
        <v>20</v>
      </c>
      <c r="G25" s="41" t="str">
        <f>+'ESTRUCTURA DE COSTOS'!G26</f>
        <v>N/A</v>
      </c>
      <c r="H25" s="23">
        <f>+'ESTRUCTURA DE COSTOS'!W26</f>
        <v>101479</v>
      </c>
      <c r="I25" s="23">
        <f t="shared" si="0"/>
        <v>2029580</v>
      </c>
    </row>
    <row r="26" spans="2:9">
      <c r="B26" s="41">
        <f>+'ESTRUCTURA DE COSTOS'!B27</f>
        <v>22</v>
      </c>
      <c r="C26" s="41" t="str">
        <f>+'ESTRUCTURA DE COSTOS'!C27</f>
        <v>Lienzos</v>
      </c>
      <c r="D26" s="41" t="str">
        <f>+'ESTRUCTURA DE COSTOS'!D27</f>
        <v>Tela algodón montada en bastidor, tamaño 30x40 cm</v>
      </c>
      <c r="E26" s="41" t="str">
        <f>+'ESTRUCTURA DE COSTOS'!E27</f>
        <v>UNIDAD</v>
      </c>
      <c r="F26" s="41">
        <f>+'ESTRUCTURA DE COSTOS'!F27</f>
        <v>10</v>
      </c>
      <c r="G26" s="41" t="str">
        <f>+'ESTRUCTURA DE COSTOS'!G27</f>
        <v>N/A</v>
      </c>
      <c r="H26" s="23">
        <f>+'ESTRUCTURA DE COSTOS'!W27</f>
        <v>40752</v>
      </c>
      <c r="I26" s="23">
        <f t="shared" si="0"/>
        <v>407520</v>
      </c>
    </row>
    <row r="27" spans="2:9">
      <c r="B27" s="41">
        <f>+'ESTRUCTURA DE COSTOS'!B28</f>
        <v>23</v>
      </c>
      <c r="C27" s="41" t="str">
        <f>+'ESTRUCTURA DE COSTOS'!C28</f>
        <v>Set de acrílicos</v>
      </c>
      <c r="D27" s="41" t="str">
        <f>+'ESTRUCTURA DE COSTOS'!D28</f>
        <v>12 tubos de 12 ml, colores surtidos, marca escolar</v>
      </c>
      <c r="E27" s="41" t="str">
        <f>+'ESTRUCTURA DE COSTOS'!E28</f>
        <v>UNIDAD</v>
      </c>
      <c r="F27" s="41">
        <f>+'ESTRUCTURA DE COSTOS'!F28</f>
        <v>5</v>
      </c>
      <c r="G27" s="41" t="str">
        <f>+'ESTRUCTURA DE COSTOS'!G28</f>
        <v>N/A</v>
      </c>
      <c r="H27" s="23">
        <f>+'ESTRUCTURA DE COSTOS'!W28</f>
        <v>23215</v>
      </c>
      <c r="I27" s="23">
        <f t="shared" si="0"/>
        <v>116075</v>
      </c>
    </row>
    <row r="28" spans="2:9">
      <c r="B28" s="41">
        <f>+'ESTRUCTURA DE COSTOS'!B29</f>
        <v>24</v>
      </c>
      <c r="C28" s="41" t="str">
        <f>+'ESTRUCTURA DE COSTOS'!C29</f>
        <v>Cinta de enmascarar X rollos</v>
      </c>
      <c r="D28" s="41" t="str">
        <f>+'ESTRUCTURA DE COSTOS'!D29</f>
        <v>Papel crepé, 18 mm x 40 m, adhesivo suave</v>
      </c>
      <c r="E28" s="41" t="str">
        <f>+'ESTRUCTURA DE COSTOS'!E29</f>
        <v>UNIDAD</v>
      </c>
      <c r="F28" s="41">
        <f>+'ESTRUCTURA DE COSTOS'!F29</f>
        <v>10</v>
      </c>
      <c r="G28" s="41" t="str">
        <f>+'ESTRUCTURA DE COSTOS'!G29</f>
        <v>N/A</v>
      </c>
      <c r="H28" s="23">
        <f>+'ESTRUCTURA DE COSTOS'!W29</f>
        <v>6956</v>
      </c>
      <c r="I28" s="23">
        <f t="shared" si="0"/>
        <v>69560</v>
      </c>
    </row>
    <row r="29" spans="2:9">
      <c r="B29" s="41">
        <f>+'ESTRUCTURA DE COSTOS'!B30</f>
        <v>25</v>
      </c>
      <c r="C29" s="41" t="str">
        <f>+'ESTRUCTURA DE COSTOS'!C30</f>
        <v>Pegamento en barra y líquido</v>
      </c>
      <c r="D29" s="41" t="str">
        <f>+'ESTRUCTURA DE COSTOS'!D30</f>
        <v>Set de 2 barras 8 g + 1 frasco líquido 40 ml</v>
      </c>
      <c r="E29" s="41" t="str">
        <f>+'ESTRUCTURA DE COSTOS'!E30</f>
        <v>UNIDAD</v>
      </c>
      <c r="F29" s="41">
        <f>+'ESTRUCTURA DE COSTOS'!F30</f>
        <v>10</v>
      </c>
      <c r="G29" s="41" t="str">
        <f>+'ESTRUCTURA DE COSTOS'!G30</f>
        <v>N/A</v>
      </c>
      <c r="H29" s="23">
        <f>+'ESTRUCTURA DE COSTOS'!W30</f>
        <v>11258</v>
      </c>
      <c r="I29" s="23">
        <f t="shared" si="0"/>
        <v>112580</v>
      </c>
    </row>
    <row r="30" spans="2:9">
      <c r="B30" s="41">
        <f>+'ESTRUCTURA DE COSTOS'!B31</f>
        <v>26</v>
      </c>
      <c r="C30" s="41" t="str">
        <f>+'ESTRUCTURA DE COSTOS'!C31</f>
        <v>Tijeras de punta roma</v>
      </c>
      <c r="D30" s="41" t="str">
        <f>+'ESTRUCTURA DE COSTOS'!D31</f>
        <v>13 cm, acero inoxidable, seguridad infantil</v>
      </c>
      <c r="E30" s="41" t="str">
        <f>+'ESTRUCTURA DE COSTOS'!E31</f>
        <v>UNIDAD</v>
      </c>
      <c r="F30" s="41">
        <f>+'ESTRUCTURA DE COSTOS'!F31</f>
        <v>30</v>
      </c>
      <c r="G30" s="41" t="str">
        <f>+'ESTRUCTURA DE COSTOS'!G31</f>
        <v>N/A</v>
      </c>
      <c r="H30" s="23">
        <f>+'ESTRUCTURA DE COSTOS'!W31</f>
        <v>6077</v>
      </c>
      <c r="I30" s="23">
        <f t="shared" si="0"/>
        <v>182310</v>
      </c>
    </row>
    <row r="31" spans="2:9">
      <c r="B31" s="41">
        <f>+'ESTRUCTURA DE COSTOS'!B32</f>
        <v>27</v>
      </c>
      <c r="C31" s="41" t="str">
        <f>+'ESTRUCTURA DE COSTOS'!C32</f>
        <v>Regla metálica</v>
      </c>
      <c r="D31" s="41" t="str">
        <f>+'ESTRUCTURA DE COSTOS'!D32</f>
        <v>Acero inoxidable, 30 cm, graduación milimétrica</v>
      </c>
      <c r="E31" s="41" t="str">
        <f>+'ESTRUCTURA DE COSTOS'!E32</f>
        <v>UNIDAD</v>
      </c>
      <c r="F31" s="41">
        <f>+'ESTRUCTURA DE COSTOS'!F32</f>
        <v>20</v>
      </c>
      <c r="G31" s="41" t="str">
        <f>+'ESTRUCTURA DE COSTOS'!G32</f>
        <v>N/A</v>
      </c>
      <c r="H31" s="23">
        <f>+'ESTRUCTURA DE COSTOS'!W32</f>
        <v>3308</v>
      </c>
      <c r="I31" s="23">
        <f t="shared" si="0"/>
        <v>66160</v>
      </c>
    </row>
    <row r="32" spans="2:9">
      <c r="B32" s="41">
        <f>+'ESTRUCTURA DE COSTOS'!B33</f>
        <v>28</v>
      </c>
      <c r="C32" s="41" t="str">
        <f>+'ESTRUCTURA DE COSTOS'!C33</f>
        <v>Delantal plástico o tela</v>
      </c>
      <c r="D32" s="41" t="str">
        <f>+'ESTRUCTURA DE COSTOS'!D33</f>
        <v>Delantal impermeable con bolsillos, talla única</v>
      </c>
      <c r="E32" s="41" t="str">
        <f>+'ESTRUCTURA DE COSTOS'!E33</f>
        <v>UNIDAD</v>
      </c>
      <c r="F32" s="41">
        <f>+'ESTRUCTURA DE COSTOS'!F33</f>
        <v>20</v>
      </c>
      <c r="G32" s="41" t="str">
        <f>+'ESTRUCTURA DE COSTOS'!G33</f>
        <v>N/A</v>
      </c>
      <c r="H32" s="23">
        <f>+'ESTRUCTURA DE COSTOS'!W33</f>
        <v>39721</v>
      </c>
      <c r="I32" s="23">
        <f t="shared" si="0"/>
        <v>794420</v>
      </c>
    </row>
    <row r="33" spans="2:9">
      <c r="B33" s="41">
        <f>+'ESTRUCTURA DE COSTOS'!B34</f>
        <v>29</v>
      </c>
      <c r="C33" s="41" t="str">
        <f>+'ESTRUCTURA DE COSTOS'!C34</f>
        <v>Papel canson A3</v>
      </c>
      <c r="D33" s="41" t="str">
        <f>+'ESTRUCTURA DE COSTOS'!D34</f>
        <v>Bloc de 20 hojas, 180 g/m², libre de ácido</v>
      </c>
      <c r="E33" s="41" t="str">
        <f>+'ESTRUCTURA DE COSTOS'!E34</f>
        <v>UNIDAD</v>
      </c>
      <c r="F33" s="41">
        <f>+'ESTRUCTURA DE COSTOS'!F34</f>
        <v>10</v>
      </c>
      <c r="G33" s="41" t="str">
        <f>+'ESTRUCTURA DE COSTOS'!G34</f>
        <v>N/A</v>
      </c>
      <c r="H33" s="23">
        <f>+'ESTRUCTURA DE COSTOS'!W34</f>
        <v>0</v>
      </c>
      <c r="I33" s="23">
        <f t="shared" si="0"/>
        <v>0</v>
      </c>
    </row>
    <row r="34" spans="2:9">
      <c r="B34" s="41">
        <f>+'ESTRUCTURA DE COSTOS'!B35</f>
        <v>30</v>
      </c>
      <c r="C34" s="41" t="str">
        <f>+'ESTRUCTURA DE COSTOS'!C35</f>
        <v xml:space="preserve">caja de crayolas </v>
      </c>
      <c r="D34" s="41" t="str">
        <f>+'ESTRUCTURA DE COSTOS'!D35</f>
        <v>Set de 24 colores, no tóxicas, resistentes</v>
      </c>
      <c r="E34" s="41" t="str">
        <f>+'ESTRUCTURA DE COSTOS'!E35</f>
        <v>PAQUETE</v>
      </c>
      <c r="F34" s="41">
        <f>+'ESTRUCTURA DE COSTOS'!F35</f>
        <v>12</v>
      </c>
      <c r="G34" s="41" t="str">
        <f>+'ESTRUCTURA DE COSTOS'!G35</f>
        <v>N/A</v>
      </c>
      <c r="H34" s="23">
        <f>+'ESTRUCTURA DE COSTOS'!W35</f>
        <v>49003</v>
      </c>
      <c r="I34" s="23">
        <f t="shared" si="0"/>
        <v>588036</v>
      </c>
    </row>
    <row r="35" spans="2:9">
      <c r="B35" s="41">
        <f>+'ESTRUCTURA DE COSTOS'!B36</f>
        <v>31</v>
      </c>
      <c r="C35" s="41" t="str">
        <f>+'ESTRUCTURA DE COSTOS'!C36</f>
        <v>papel bond base 28 tamaño octavo</v>
      </c>
      <c r="D35" s="41" t="str">
        <f>+'ESTRUCTURA DE COSTOS'!D36</f>
        <v>Resma de 500 hojas, tamaño 14x21.5 cm</v>
      </c>
      <c r="E35" s="41" t="str">
        <f>+'ESTRUCTURA DE COSTOS'!E36</f>
        <v>PAQUETE</v>
      </c>
      <c r="F35" s="41">
        <f>+'ESTRUCTURA DE COSTOS'!F36</f>
        <v>3</v>
      </c>
      <c r="G35" s="41" t="str">
        <f>+'ESTRUCTURA DE COSTOS'!G36</f>
        <v>N/A</v>
      </c>
      <c r="H35" s="23">
        <f>+'ESTRUCTURA DE COSTOS'!W36</f>
        <v>0</v>
      </c>
      <c r="I35" s="23">
        <f t="shared" si="0"/>
        <v>0</v>
      </c>
    </row>
    <row r="36" spans="2:9" ht="30">
      <c r="B36" s="41">
        <f>+'ESTRUCTURA DE COSTOS'!B37</f>
        <v>32</v>
      </c>
      <c r="C36" s="41" t="str">
        <f>+'ESTRUCTURA DE COSTOS'!C37</f>
        <v>Vinilos X colores primarios 1/4 de galón</v>
      </c>
      <c r="D36" s="41" t="str">
        <f>+'ESTRUCTURA DE COSTOS'!D37</f>
        <v>Rojo, azul, amarillo, base agua, 250 ml c/u</v>
      </c>
      <c r="E36" s="41" t="str">
        <f>+'ESTRUCTURA DE COSTOS'!E37</f>
        <v>UNIDAD</v>
      </c>
      <c r="F36" s="41">
        <f>+'ESTRUCTURA DE COSTOS'!F37</f>
        <v>40</v>
      </c>
      <c r="G36" s="41" t="str">
        <f>+'ESTRUCTURA DE COSTOS'!G37</f>
        <v>N/A</v>
      </c>
      <c r="H36" s="23">
        <f>+'ESTRUCTURA DE COSTOS'!W37</f>
        <v>17735</v>
      </c>
      <c r="I36" s="23">
        <f t="shared" si="0"/>
        <v>709400</v>
      </c>
    </row>
    <row r="37" spans="2:9">
      <c r="B37" s="41">
        <f>+'ESTRUCTURA DE COSTOS'!B38</f>
        <v>33</v>
      </c>
      <c r="C37" s="41" t="str">
        <f>+'ESTRUCTURA DE COSTOS'!C38</f>
        <v>Cajas de pasteles secos (Tiza)</v>
      </c>
      <c r="D37" s="41" t="str">
        <f>+'ESTRUCTURA DE COSTOS'!D38</f>
        <v>Set de 24 colores, pigmentos suaves, marca escolar</v>
      </c>
      <c r="E37" s="41" t="str">
        <f>+'ESTRUCTURA DE COSTOS'!E38</f>
        <v>PAQUETE</v>
      </c>
      <c r="F37" s="41">
        <f>+'ESTRUCTURA DE COSTOS'!F38</f>
        <v>17</v>
      </c>
      <c r="G37" s="41" t="str">
        <f>+'ESTRUCTURA DE COSTOS'!G38</f>
        <v>N/A</v>
      </c>
      <c r="H37" s="23">
        <f>+'ESTRUCTURA DE COSTOS'!W38</f>
        <v>15704</v>
      </c>
      <c r="I37" s="23">
        <f t="shared" si="0"/>
        <v>266968</v>
      </c>
    </row>
    <row r="38" spans="2:9">
      <c r="B38" s="41">
        <f>+'ESTRUCTURA DE COSTOS'!B39</f>
        <v>34</v>
      </c>
      <c r="C38" s="41" t="str">
        <f>+'ESTRUCTURA DE COSTOS'!C39</f>
        <v>frascos de aceite de linaza</v>
      </c>
      <c r="D38" s="41" t="str">
        <f>+'ESTRUCTURA DE COSTOS'!D39</f>
        <v>Aceite refinado, 250 ml, para óleo</v>
      </c>
      <c r="E38" s="41" t="str">
        <f>+'ESTRUCTURA DE COSTOS'!E39</f>
        <v>UNIDAD</v>
      </c>
      <c r="F38" s="41">
        <f>+'ESTRUCTURA DE COSTOS'!F39</f>
        <v>11</v>
      </c>
      <c r="G38" s="41" t="str">
        <f>+'ESTRUCTURA DE COSTOS'!G39</f>
        <v>N/A</v>
      </c>
      <c r="H38" s="23">
        <f>+'ESTRUCTURA DE COSTOS'!W39</f>
        <v>34402</v>
      </c>
      <c r="I38" s="23">
        <f t="shared" si="0"/>
        <v>378422</v>
      </c>
    </row>
    <row r="39" spans="2:9">
      <c r="B39" s="41">
        <f>+'ESTRUCTURA DE COSTOS'!B40</f>
        <v>35</v>
      </c>
      <c r="C39" s="41" t="str">
        <f>+'ESTRUCTURA DE COSTOS'!C40</f>
        <v xml:space="preserve">Botellas de trementina </v>
      </c>
      <c r="D39" s="41" t="str">
        <f>+'ESTRUCTURA DE COSTOS'!D40</f>
        <v>Disolvente vegetal, 250 ml, para óleo</v>
      </c>
      <c r="E39" s="41" t="str">
        <f>+'ESTRUCTURA DE COSTOS'!E40</f>
        <v>UNIDAD</v>
      </c>
      <c r="F39" s="41">
        <f>+'ESTRUCTURA DE COSTOS'!F40</f>
        <v>5</v>
      </c>
      <c r="G39" s="41" t="str">
        <f>+'ESTRUCTURA DE COSTOS'!G40</f>
        <v>N/A</v>
      </c>
      <c r="H39" s="23">
        <f>+'ESTRUCTURA DE COSTOS'!W40</f>
        <v>25413</v>
      </c>
      <c r="I39" s="23">
        <f t="shared" si="0"/>
        <v>127065</v>
      </c>
    </row>
    <row r="40" spans="2:9">
      <c r="B40" s="41">
        <f>+'ESTRUCTURA DE COSTOS'!B41</f>
        <v>36</v>
      </c>
      <c r="C40" s="41" t="str">
        <f>+'ESTRUCTURA DE COSTOS'!C41</f>
        <v>Bisturis</v>
      </c>
      <c r="D40" s="41" t="str">
        <f>+'ESTRUCTURA DE COSTOS'!D41</f>
        <v>Mango plástico, hoja intercambiable, set de 3 unidades</v>
      </c>
      <c r="E40" s="41" t="str">
        <f>+'ESTRUCTURA DE COSTOS'!E41</f>
        <v>UNIDAD</v>
      </c>
      <c r="F40" s="41">
        <f>+'ESTRUCTURA DE COSTOS'!F41</f>
        <v>18</v>
      </c>
      <c r="G40" s="41" t="str">
        <f>+'ESTRUCTURA DE COSTOS'!G41</f>
        <v>N/A</v>
      </c>
      <c r="H40" s="23">
        <f>+'ESTRUCTURA DE COSTOS'!W41</f>
        <v>4942</v>
      </c>
      <c r="I40" s="23">
        <f t="shared" si="0"/>
        <v>88956</v>
      </c>
    </row>
    <row r="41" spans="2:9">
      <c r="B41" s="41">
        <f>+'ESTRUCTURA DE COSTOS'!B42</f>
        <v>37</v>
      </c>
      <c r="C41" s="41" t="str">
        <f>+'ESTRUCTURA DE COSTOS'!C42</f>
        <v xml:space="preserve"> lápices sanguina</v>
      </c>
      <c r="D41" s="41" t="str">
        <f>+'ESTRUCTURA DE COSTOS'!D42</f>
        <v>Set de 3 lápices, pigmento rojo tierra, marca escolar</v>
      </c>
      <c r="E41" s="41" t="str">
        <f>+'ESTRUCTURA DE COSTOS'!E42</f>
        <v>PAQUETE</v>
      </c>
      <c r="F41" s="41">
        <f>+'ESTRUCTURA DE COSTOS'!F42</f>
        <v>18</v>
      </c>
      <c r="G41" s="41" t="str">
        <f>+'ESTRUCTURA DE COSTOS'!G42</f>
        <v>N/A</v>
      </c>
      <c r="H41" s="23">
        <f>+'ESTRUCTURA DE COSTOS'!W42</f>
        <v>22266</v>
      </c>
      <c r="I41" s="23">
        <f t="shared" si="0"/>
        <v>400788</v>
      </c>
    </row>
    <row r="42" spans="2:9">
      <c r="B42" s="41">
        <f>+'ESTRUCTURA DE COSTOS'!B43</f>
        <v>38</v>
      </c>
      <c r="C42" s="41" t="str">
        <f>+'ESTRUCTURA DE COSTOS'!C43</f>
        <v>Aerosoles graffiti</v>
      </c>
      <c r="D42" s="41" t="str">
        <f>+'ESTRUCTURA DE COSTOS'!D43</f>
        <v>Pintura acrílica, 400 ml, alta cobertura</v>
      </c>
      <c r="E42" s="41" t="str">
        <f>+'ESTRUCTURA DE COSTOS'!E43</f>
        <v>UNIDAD</v>
      </c>
      <c r="F42" s="41">
        <f>+'ESTRUCTURA DE COSTOS'!F43</f>
        <v>9</v>
      </c>
      <c r="G42" s="41" t="str">
        <f>+'ESTRUCTURA DE COSTOS'!G43</f>
        <v>N/A</v>
      </c>
      <c r="H42" s="23">
        <f>+'ESTRUCTURA DE COSTOS'!W43</f>
        <v>31776</v>
      </c>
      <c r="I42" s="23">
        <f t="shared" si="0"/>
        <v>285984</v>
      </c>
    </row>
    <row r="43" spans="2:9" ht="15.75" thickBot="1">
      <c r="B43" s="41">
        <f>+'ESTRUCTURA DE COSTOS'!B44</f>
        <v>39</v>
      </c>
      <c r="C43" s="41" t="str">
        <f>+'ESTRUCTURA DE COSTOS'!C44</f>
        <v>Aerosoles colors</v>
      </c>
      <c r="D43" s="41" t="str">
        <f>+'ESTRUCTURA DE COSTOS'!D44</f>
        <v>Spray 400 ml, acabado mate, boquilla fina</v>
      </c>
      <c r="E43" s="41" t="str">
        <f>+'ESTRUCTURA DE COSTOS'!E44</f>
        <v>UNIDAD</v>
      </c>
      <c r="F43" s="41">
        <f>+'ESTRUCTURA DE COSTOS'!F44</f>
        <v>12</v>
      </c>
      <c r="G43" s="41" t="str">
        <f>+'ESTRUCTURA DE COSTOS'!G44</f>
        <v>N/A</v>
      </c>
      <c r="H43" s="23">
        <f>+'ESTRUCTURA DE COSTOS'!W44</f>
        <v>45640</v>
      </c>
      <c r="I43" s="23">
        <f t="shared" si="0"/>
        <v>547680</v>
      </c>
    </row>
    <row r="44" spans="2:9" ht="15.75" thickBot="1">
      <c r="B44" s="126" t="s">
        <v>242</v>
      </c>
      <c r="C44" s="127"/>
      <c r="D44" s="127"/>
      <c r="E44" s="127"/>
      <c r="F44" s="127"/>
      <c r="G44" s="127"/>
      <c r="H44" s="128"/>
      <c r="I44" s="44">
        <f>SUM(I5:I43)</f>
        <v>30690392</v>
      </c>
    </row>
    <row r="45" spans="2:9" ht="15.75" thickBot="1">
      <c r="B45" s="141" t="s">
        <v>99</v>
      </c>
      <c r="C45" s="142"/>
      <c r="D45" s="142"/>
      <c r="E45" s="142"/>
      <c r="F45" s="142"/>
      <c r="G45" s="142"/>
      <c r="H45" s="142"/>
      <c r="I45" s="143"/>
    </row>
    <row r="46" spans="2:9" ht="30">
      <c r="B46" s="41">
        <f>+'ESTRUCTURA DE COSTOS'!B46</f>
        <v>41</v>
      </c>
      <c r="C46" s="41" t="str">
        <f>+'ESTRUCTURA DE COSTOS'!C46</f>
        <v>Cabinas portatiles JBL X4</v>
      </c>
      <c r="D46" s="41" t="str">
        <f>+'ESTRUCTURA DE COSTOS'!D46</f>
        <v>Bluetooth, sonido JBL Pro, 80W, IP67 (resistente al agua y polvo), batería de 24h + 6h con Playtime Boost, correa de transporte</v>
      </c>
      <c r="E46" s="41" t="str">
        <f>+'ESTRUCTURA DE COSTOS'!E46</f>
        <v>UNIDAD</v>
      </c>
      <c r="F46" s="41">
        <f>+'ESTRUCTURA DE COSTOS'!F46</f>
        <v>2</v>
      </c>
      <c r="G46" s="41" t="str">
        <f>+'ESTRUCTURA DE COSTOS'!G46</f>
        <v>N/A</v>
      </c>
      <c r="H46" s="23">
        <f>+'ESTRUCTURA DE COSTOS'!W46</f>
        <v>620806</v>
      </c>
      <c r="I46" s="23">
        <f>+H46*F46</f>
        <v>1241612</v>
      </c>
    </row>
    <row r="47" spans="2:9" ht="30">
      <c r="B47" s="41">
        <f>+'ESTRUCTURA DE COSTOS'!B47</f>
        <v>42</v>
      </c>
      <c r="C47" s="41" t="str">
        <f>+'ESTRUCTURA DE COSTOS'!C47</f>
        <v>Microfonos portatiles o de diadema</v>
      </c>
      <c r="D47" s="41" t="str">
        <f>+'ESTRUCTURA DE COSTOS'!D47</f>
        <v>Auriculares inalámbricos con micrófono UHF, alcance de 50 m, ideal para conferencias y presentaciones</v>
      </c>
      <c r="E47" s="41" t="str">
        <f>+'ESTRUCTURA DE COSTOS'!E47</f>
        <v>UNIDAD</v>
      </c>
      <c r="F47" s="41">
        <f>+'ESTRUCTURA DE COSTOS'!F47</f>
        <v>4</v>
      </c>
      <c r="G47" s="41" t="str">
        <f>+'ESTRUCTURA DE COSTOS'!G47</f>
        <v>N/A</v>
      </c>
      <c r="H47" s="23">
        <f>+'ESTRUCTURA DE COSTOS'!W47</f>
        <v>462568</v>
      </c>
      <c r="I47" s="23">
        <f t="shared" ref="I47:I63" si="1">+H47*F47</f>
        <v>1850272</v>
      </c>
    </row>
    <row r="48" spans="2:9" ht="30">
      <c r="B48" s="41">
        <f>+'ESTRUCTURA DE COSTOS'!B48</f>
        <v>43</v>
      </c>
      <c r="C48" s="41" t="str">
        <f>+'ESTRUCTURA DE COSTOS'!C48</f>
        <v>Base para microfonos</v>
      </c>
      <c r="D48" s="41" t="str">
        <f>+'ESTRUCTURA DE COSTOS'!D48</f>
        <v>Base trípode ajustable, altura regulable entre 90 cm y 160 cm, compatible con micrófonos estándar</v>
      </c>
      <c r="E48" s="41" t="str">
        <f>+'ESTRUCTURA DE COSTOS'!E48</f>
        <v>UNIDAD</v>
      </c>
      <c r="F48" s="41">
        <f>+'ESTRUCTURA DE COSTOS'!F48</f>
        <v>3</v>
      </c>
      <c r="G48" s="41" t="str">
        <f>+'ESTRUCTURA DE COSTOS'!G48</f>
        <v>N/A</v>
      </c>
      <c r="H48" s="23">
        <f>+'ESTRUCTURA DE COSTOS'!W48</f>
        <v>295067</v>
      </c>
      <c r="I48" s="23">
        <f t="shared" si="1"/>
        <v>885201</v>
      </c>
    </row>
    <row r="49" spans="2:9" ht="30">
      <c r="B49" s="41">
        <f>+'ESTRUCTURA DE COSTOS'!B49</f>
        <v>44</v>
      </c>
      <c r="C49" s="41" t="str">
        <f>+'ESTRUCTURA DE COSTOS'!C49</f>
        <v>Telas negras</v>
      </c>
      <c r="D49" s="41" t="str">
        <f>+'ESTRUCTURA DE COSTOS'!D49</f>
        <v>Muselina negra no ignífuga (NFR), ancho 126 pulgadas, ideal para escenografía teatral</v>
      </c>
      <c r="E49" s="41" t="str">
        <f>+'ESTRUCTURA DE COSTOS'!E49</f>
        <v>UNIDAD</v>
      </c>
      <c r="F49" s="41">
        <f>+'ESTRUCTURA DE COSTOS'!F49</f>
        <v>5</v>
      </c>
      <c r="G49" s="41" t="str">
        <f>+'ESTRUCTURA DE COSTOS'!G49</f>
        <v>N/A</v>
      </c>
      <c r="H49" s="23">
        <f>+'ESTRUCTURA DE COSTOS'!W49</f>
        <v>119316</v>
      </c>
      <c r="I49" s="23">
        <f t="shared" si="1"/>
        <v>596580</v>
      </c>
    </row>
    <row r="50" spans="2:9" ht="30">
      <c r="B50" s="41">
        <f>+'ESTRUCTURA DE COSTOS'!B50</f>
        <v>45</v>
      </c>
      <c r="C50" s="41" t="str">
        <f>+'ESTRUCTURA DE COSTOS'!C50</f>
        <v>Juguetes de circo</v>
      </c>
      <c r="D50" s="41" t="str">
        <f>+'ESTRUCTURA DE COSTOS'!D50</f>
        <v>Set de 8 figuras de circo digital, incluye payasos, domadores, animales, ideal para decoración o juego</v>
      </c>
      <c r="E50" s="41" t="str">
        <f>+'ESTRUCTURA DE COSTOS'!E50</f>
        <v>PAQUETE</v>
      </c>
      <c r="F50" s="41">
        <f>+'ESTRUCTURA DE COSTOS'!F50</f>
        <v>5</v>
      </c>
      <c r="G50" s="41" t="str">
        <f>+'ESTRUCTURA DE COSTOS'!G50</f>
        <v>N/A</v>
      </c>
      <c r="H50" s="23">
        <f>+'ESTRUCTURA DE COSTOS'!W50</f>
        <v>177003</v>
      </c>
      <c r="I50" s="23">
        <f t="shared" si="1"/>
        <v>885015</v>
      </c>
    </row>
    <row r="51" spans="2:9" ht="30">
      <c r="B51" s="41">
        <f>+'ESTRUCTURA DE COSTOS'!B51</f>
        <v>46</v>
      </c>
      <c r="C51" s="41" t="str">
        <f>+'ESTRUCTURA DE COSTOS'!C51</f>
        <v>Malabares clavas</v>
      </c>
      <c r="D51" s="41" t="str">
        <f>+'ESTRUCTURA DE COSTOS'!D51</f>
        <v>Clava KMFL8 de K8 Malabares, 52 cm largo, 220 g, núcleo Lotus, mango espiral, resistente a impactos</v>
      </c>
      <c r="E51" s="41" t="str">
        <f>+'ESTRUCTURA DE COSTOS'!E51</f>
        <v>UNIDAD</v>
      </c>
      <c r="F51" s="41">
        <f>+'ESTRUCTURA DE COSTOS'!F51</f>
        <v>50</v>
      </c>
      <c r="G51" s="41" t="str">
        <f>+'ESTRUCTURA DE COSTOS'!G51</f>
        <v>N/A</v>
      </c>
      <c r="H51" s="23">
        <f>+'ESTRUCTURA DE COSTOS'!W51</f>
        <v>273535</v>
      </c>
      <c r="I51" s="23">
        <f t="shared" si="1"/>
        <v>13676750</v>
      </c>
    </row>
    <row r="52" spans="2:9">
      <c r="B52" s="41">
        <f>+'ESTRUCTURA DE COSTOS'!B52</f>
        <v>47</v>
      </c>
      <c r="C52" s="41" t="str">
        <f>+'ESTRUCTURA DE COSTOS'!C52</f>
        <v>Claves de luz antorchas</v>
      </c>
      <c r="D52" s="41" t="str">
        <f>+'ESTRUCTURA DE COSTOS'!D52</f>
        <v>Antorchas de bambú de 90 cm para aceite, ideales para espectáculos nocturnos</v>
      </c>
      <c r="E52" s="41" t="str">
        <f>+'ESTRUCTURA DE COSTOS'!E52</f>
        <v>UNIDAD</v>
      </c>
      <c r="F52" s="41">
        <f>+'ESTRUCTURA DE COSTOS'!F52</f>
        <v>10</v>
      </c>
      <c r="G52" s="41" t="str">
        <f>+'ESTRUCTURA DE COSTOS'!G52</f>
        <v>N/A</v>
      </c>
      <c r="H52" s="23">
        <f>+'ESTRUCTURA DE COSTOS'!W52</f>
        <v>131646</v>
      </c>
      <c r="I52" s="23">
        <f t="shared" si="1"/>
        <v>1316460</v>
      </c>
    </row>
    <row r="53" spans="2:9">
      <c r="B53" s="41">
        <f>+'ESTRUCTURA DE COSTOS'!B53</f>
        <v>48</v>
      </c>
      <c r="C53" s="41" t="str">
        <f>+'ESTRUCTURA DE COSTOS'!C53</f>
        <v>Aros de circo 32 cm</v>
      </c>
      <c r="D53" s="41" t="str">
        <f>+'ESTRUCTURA DE COSTOS'!D53</f>
        <v>Aro K8 de 32 cm, 110 g, espesor 4 mm, bordes redondeados, alta resistencia</v>
      </c>
      <c r="E53" s="41" t="str">
        <f>+'ESTRUCTURA DE COSTOS'!E53</f>
        <v>UNIDAD</v>
      </c>
      <c r="F53" s="41">
        <f>+'ESTRUCTURA DE COSTOS'!F53</f>
        <v>30</v>
      </c>
      <c r="G53" s="41" t="str">
        <f>+'ESTRUCTURA DE COSTOS'!G53</f>
        <v>N/A</v>
      </c>
      <c r="H53" s="23">
        <f>+'ESTRUCTURA DE COSTOS'!W53</f>
        <v>37910</v>
      </c>
      <c r="I53" s="23">
        <f t="shared" si="1"/>
        <v>1137300</v>
      </c>
    </row>
    <row r="54" spans="2:9" ht="30">
      <c r="B54" s="41">
        <f>+'ESTRUCTURA DE COSTOS'!B54</f>
        <v>49</v>
      </c>
      <c r="C54" s="41" t="str">
        <f>+'ESTRUCTURA DE COSTOS'!C54</f>
        <v>Pelota de contac acrilica</v>
      </c>
      <c r="D54" s="41" t="str">
        <f>+'ESTRUCTURA DE COSTOS'!D54</f>
        <v>Pelota acrílica transparente de 80 mm, 320 g, alta transparencia, ideal para contact juggling</v>
      </c>
      <c r="E54" s="41" t="str">
        <f>+'ESTRUCTURA DE COSTOS'!E54</f>
        <v>UNIDAD</v>
      </c>
      <c r="F54" s="41">
        <f>+'ESTRUCTURA DE COSTOS'!F54</f>
        <v>10</v>
      </c>
      <c r="G54" s="41" t="str">
        <f>+'ESTRUCTURA DE COSTOS'!G54</f>
        <v>N/A</v>
      </c>
      <c r="H54" s="23">
        <f>+'ESTRUCTURA DE COSTOS'!W54</f>
        <v>290773</v>
      </c>
      <c r="I54" s="23">
        <f t="shared" si="1"/>
        <v>2907730</v>
      </c>
    </row>
    <row r="55" spans="2:9">
      <c r="B55" s="41">
        <f>+'ESTRUCTURA DE COSTOS'!B55</f>
        <v>50</v>
      </c>
      <c r="C55" s="41" t="str">
        <f>+'ESTRUCTURA DE COSTOS'!C55</f>
        <v>Diabolo</v>
      </c>
      <c r="D55" s="41" t="str">
        <f>+'ESTRUCTURA DE COSTOS'!D55</f>
        <v>Diábolo para principiantes, caucho, eje de plástico, incluye baquetas</v>
      </c>
      <c r="E55" s="41" t="str">
        <f>+'ESTRUCTURA DE COSTOS'!E55</f>
        <v>UNIDAD</v>
      </c>
      <c r="F55" s="41">
        <f>+'ESTRUCTURA DE COSTOS'!F55</f>
        <v>10</v>
      </c>
      <c r="G55" s="41" t="str">
        <f>+'ESTRUCTURA DE COSTOS'!G55</f>
        <v>N/A</v>
      </c>
      <c r="H55" s="23">
        <f>+'ESTRUCTURA DE COSTOS'!W55</f>
        <v>283252</v>
      </c>
      <c r="I55" s="23">
        <f t="shared" si="1"/>
        <v>2832520</v>
      </c>
    </row>
    <row r="56" spans="2:9" ht="30">
      <c r="B56" s="41">
        <f>+'ESTRUCTURA DE COSTOS'!B56</f>
        <v>51</v>
      </c>
      <c r="C56" s="41" t="str">
        <f>+'ESTRUCTURA DE COSTOS'!C56</f>
        <v>Monociclo</v>
      </c>
      <c r="D56" s="41" t="str">
        <f>+'ESTRUCTURA DE COSTOS'!D56</f>
        <v>Monociclo de 20 pulgadas, marco de acero, asiento acolchado, ideal para principiantes</v>
      </c>
      <c r="E56" s="41" t="str">
        <f>+'ESTRUCTURA DE COSTOS'!E56</f>
        <v>UNIDAD</v>
      </c>
      <c r="F56" s="41">
        <f>+'ESTRUCTURA DE COSTOS'!F56</f>
        <v>3</v>
      </c>
      <c r="G56" s="41" t="str">
        <f>+'ESTRUCTURA DE COSTOS'!G56</f>
        <v>N/A</v>
      </c>
      <c r="H56" s="23">
        <f>+'ESTRUCTURA DE COSTOS'!W56</f>
        <v>962802</v>
      </c>
      <c r="I56" s="23">
        <f t="shared" si="1"/>
        <v>2888406</v>
      </c>
    </row>
    <row r="57" spans="2:9" ht="30">
      <c r="B57" s="41">
        <f>+'ESTRUCTURA DE COSTOS'!B57</f>
        <v>52</v>
      </c>
      <c r="C57" s="41" t="str">
        <f>+'ESTRUCTURA DE COSTOS'!C57</f>
        <v>Zancos con correa</v>
      </c>
      <c r="D57" s="41" t="str">
        <f>+'ESTRUCTURA DE COSTOS'!D57</f>
        <v>Zancos de madera con correas ajustables, altura regulable, ideales para espectáculos callejeros</v>
      </c>
      <c r="E57" s="41" t="str">
        <f>+'ESTRUCTURA DE COSTOS'!E57</f>
        <v>UNIDAD</v>
      </c>
      <c r="F57" s="41">
        <f>+'ESTRUCTURA DE COSTOS'!F57</f>
        <v>8</v>
      </c>
      <c r="G57" s="41" t="str">
        <f>+'ESTRUCTURA DE COSTOS'!G57</f>
        <v>N/A</v>
      </c>
      <c r="H57" s="23">
        <f>+'ESTRUCTURA DE COSTOS'!W57</f>
        <v>608292</v>
      </c>
      <c r="I57" s="23">
        <f t="shared" si="1"/>
        <v>4866336</v>
      </c>
    </row>
    <row r="58" spans="2:9" ht="30">
      <c r="B58" s="41">
        <f>+'ESTRUCTURA DE COSTOS'!B58</f>
        <v>53</v>
      </c>
      <c r="C58" s="41" t="str">
        <f>+'ESTRUCTURA DE COSTOS'!C58</f>
        <v>Maquillaje artistico profesional marca sugerida caretas</v>
      </c>
      <c r="D58" s="41" t="str">
        <f>+'ESTRUCTURA DE COSTOS'!D58</f>
        <v>Marca sugerida: Caretas, paleta de colores intensos, resistente al sudor, fácil de remover</v>
      </c>
      <c r="E58" s="41" t="str">
        <f>+'ESTRUCTURA DE COSTOS'!E58</f>
        <v>UNIDAD</v>
      </c>
      <c r="F58" s="41">
        <f>+'ESTRUCTURA DE COSTOS'!F58</f>
        <v>40</v>
      </c>
      <c r="G58" s="41" t="str">
        <f>+'ESTRUCTURA DE COSTOS'!G58</f>
        <v>N/A</v>
      </c>
      <c r="H58" s="23">
        <f>+'ESTRUCTURA DE COSTOS'!W58</f>
        <v>247832</v>
      </c>
      <c r="I58" s="23">
        <f t="shared" si="1"/>
        <v>9913280</v>
      </c>
    </row>
    <row r="59" spans="2:9">
      <c r="B59" s="41">
        <f>+'ESTRUCTURA DE COSTOS'!B59</f>
        <v>54</v>
      </c>
      <c r="C59" s="41" t="str">
        <f>+'ESTRUCTURA DE COSTOS'!C59</f>
        <v>Caretas</v>
      </c>
      <c r="D59" s="41" t="str">
        <f>+'ESTRUCTURA DE COSTOS'!D59</f>
        <v>Caretas plásticas decorativas, variedad de diseños, elásticas, reutilizables</v>
      </c>
      <c r="E59" s="41" t="str">
        <f>+'ESTRUCTURA DE COSTOS'!E59</f>
        <v>UNIDAD</v>
      </c>
      <c r="F59" s="41">
        <f>+'ESTRUCTURA DE COSTOS'!F59</f>
        <v>20</v>
      </c>
      <c r="G59" s="41" t="str">
        <f>+'ESTRUCTURA DE COSTOS'!G59</f>
        <v>N/A</v>
      </c>
      <c r="H59" s="23">
        <f>+'ESTRUCTURA DE COSTOS'!W59</f>
        <v>142386</v>
      </c>
      <c r="I59" s="23">
        <f t="shared" si="1"/>
        <v>2847720</v>
      </c>
    </row>
    <row r="60" spans="2:9">
      <c r="B60" s="41">
        <f>+'ESTRUCTURA DE COSTOS'!B60</f>
        <v>55</v>
      </c>
      <c r="C60" s="41" t="str">
        <f>+'ESTRUCTURA DE COSTOS'!C60</f>
        <v>Teatrinos para marionetas</v>
      </c>
      <c r="D60" s="41" t="str">
        <f>+'ESTRUCTURA DE COSTOS'!D60</f>
        <v>Estructura de madera plegable, cortinas de tela, espacio para 2 titiriteros</v>
      </c>
      <c r="E60" s="41" t="str">
        <f>+'ESTRUCTURA DE COSTOS'!E60</f>
        <v>UNIDAD</v>
      </c>
      <c r="F60" s="41">
        <f>+'ESTRUCTURA DE COSTOS'!F60</f>
        <v>3</v>
      </c>
      <c r="G60" s="41" t="str">
        <f>+'ESTRUCTURA DE COSTOS'!G60</f>
        <v>N/A</v>
      </c>
      <c r="H60" s="23">
        <f>+'ESTRUCTURA DE COSTOS'!W60</f>
        <v>964613</v>
      </c>
      <c r="I60" s="23">
        <f t="shared" si="1"/>
        <v>2893839</v>
      </c>
    </row>
    <row r="61" spans="2:9" ht="30">
      <c r="B61" s="41">
        <f>+'ESTRUCTURA DE COSTOS'!B61</f>
        <v>56</v>
      </c>
      <c r="C61" s="41" t="str">
        <f>+'ESTRUCTURA DE COSTOS'!C61</f>
        <v>Marionetas y titeres profesionales</v>
      </c>
      <c r="D61" s="41" t="str">
        <f>+'ESTRUCTURA DE COSTOS'!D61</f>
        <v>Marionetas de tela y espuma, articuladas, variedad de personajes, uso profesional</v>
      </c>
      <c r="E61" s="41" t="str">
        <f>+'ESTRUCTURA DE COSTOS'!E61</f>
        <v>UNIDAD</v>
      </c>
      <c r="F61" s="41">
        <f>+'ESTRUCTURA DE COSTOS'!F61</f>
        <v>12</v>
      </c>
      <c r="G61" s="41" t="str">
        <f>+'ESTRUCTURA DE COSTOS'!G61</f>
        <v>N/A</v>
      </c>
      <c r="H61" s="23">
        <f>+'ESTRUCTURA DE COSTOS'!W61</f>
        <v>576577</v>
      </c>
      <c r="I61" s="23">
        <f t="shared" si="1"/>
        <v>6918924</v>
      </c>
    </row>
    <row r="62" spans="2:9" ht="30">
      <c r="B62" s="41">
        <f>+'ESTRUCTURA DE COSTOS'!B62</f>
        <v>57</v>
      </c>
      <c r="C62" s="41" t="str">
        <f>+'ESTRUCTURA DE COSTOS'!C62</f>
        <v>Juegos de luces ritmicas</v>
      </c>
      <c r="D62" s="41" t="str">
        <f>+'ESTRUCTURA DE COSTOS'!D62</f>
        <v>Luces LED con sensor de ritmo, múltiples colores, control remoto, ideal para fiestas</v>
      </c>
      <c r="E62" s="41" t="str">
        <f>+'ESTRUCTURA DE COSTOS'!E62</f>
        <v>PAQUETE</v>
      </c>
      <c r="F62" s="41">
        <f>+'ESTRUCTURA DE COSTOS'!F62</f>
        <v>3</v>
      </c>
      <c r="G62" s="41" t="str">
        <f>+'ESTRUCTURA DE COSTOS'!G62</f>
        <v>N/A</v>
      </c>
      <c r="H62" s="23">
        <f>+'ESTRUCTURA DE COSTOS'!W62</f>
        <v>607802</v>
      </c>
      <c r="I62" s="23">
        <f t="shared" si="1"/>
        <v>1823406</v>
      </c>
    </row>
    <row r="63" spans="2:9" ht="15.75" thickBot="1">
      <c r="B63" s="41">
        <f>+'ESTRUCTURA DE COSTOS'!B63</f>
        <v>58</v>
      </c>
      <c r="C63" s="41" t="str">
        <f>+'ESTRUCTURA DE COSTOS'!C63</f>
        <v>Luces escénicas</v>
      </c>
      <c r="D63" s="41" t="str">
        <f>+'ESTRUCTURA DE COSTOS'!D63</f>
        <v>Reflectores LED RGB, 100W, control DMX, montaje en trípode, uso teatral</v>
      </c>
      <c r="E63" s="41" t="str">
        <f>+'ESTRUCTURA DE COSTOS'!E63</f>
        <v>UNIDAD</v>
      </c>
      <c r="F63" s="41">
        <f>+'ESTRUCTURA DE COSTOS'!F63</f>
        <v>2</v>
      </c>
      <c r="G63" s="41" t="str">
        <f>+'ESTRUCTURA DE COSTOS'!G63</f>
        <v>N/A</v>
      </c>
      <c r="H63" s="23">
        <f>+'ESTRUCTURA DE COSTOS'!W63</f>
        <v>417082</v>
      </c>
      <c r="I63" s="23">
        <f t="shared" si="1"/>
        <v>834164</v>
      </c>
    </row>
    <row r="64" spans="2:9" ht="15.75" thickBot="1">
      <c r="B64" s="126" t="s">
        <v>243</v>
      </c>
      <c r="C64" s="127"/>
      <c r="D64" s="127"/>
      <c r="E64" s="127"/>
      <c r="F64" s="127"/>
      <c r="G64" s="127"/>
      <c r="H64" s="128"/>
      <c r="I64" s="44">
        <f>SUM(I46:I63)</f>
        <v>60315515</v>
      </c>
    </row>
    <row r="65" spans="2:9" ht="15.75" thickBot="1">
      <c r="B65" s="141" t="s">
        <v>136</v>
      </c>
      <c r="C65" s="142"/>
      <c r="D65" s="142"/>
      <c r="E65" s="142"/>
      <c r="F65" s="142"/>
      <c r="G65" s="142"/>
      <c r="H65" s="142"/>
      <c r="I65" s="143"/>
    </row>
    <row r="66" spans="2:9" ht="120">
      <c r="B66" s="8">
        <f>+'[1]ESTRUCTURA DE COSTOS'!B66</f>
        <v>59</v>
      </c>
      <c r="C66" s="41" t="str">
        <f>+'[1]ESTRUCTURA DE COSTOS'!C66</f>
        <v>Trajes Típicos</v>
      </c>
      <c r="D66" s="41" t="str">
        <f>+'[1]ESTRUCTURA DE COSTOS'!D66</f>
        <v xml:space="preserve">Conjunto típico regional, algodón o poliéster, bordados artesanales, tallas variadas para NIÑOS, JOVENES Y ADULTOS, trajes tipicos region Pacifico, region Caribe, region andina o para los generos musicales de Bambuco, Sanjuanero, Mapale, Joropo, Bullerengue, Currulao, Pasillo, Guabina, Raja Leña, Chapolera, Porro, Garabato, Contradanza, Guaneña (Garantizar trajes de todas las regiones de acuerdo a cantidad total)
40 Trajes en las diferentes tallas distribuidos de la siguiente manera (10 talla S - 20 talla M -10 talla L) </v>
      </c>
      <c r="E66" s="8" t="str">
        <f>+'[1]ESTRUCTURA DE COSTOS'!E66</f>
        <v>GLOBAL</v>
      </c>
      <c r="F66" s="8">
        <f>+'ESTRUCTURA DE COSTOS'!F65</f>
        <v>40</v>
      </c>
      <c r="G66" s="8" t="str">
        <f>+'[1]ESTRUCTURA DE COSTOS'!G66</f>
        <v>N/A</v>
      </c>
      <c r="H66" s="23">
        <f>+'ESTRUCTURA DE COSTOS'!W65</f>
        <v>147917</v>
      </c>
      <c r="I66" s="23">
        <f>+H66*F66</f>
        <v>5916680</v>
      </c>
    </row>
    <row r="67" spans="2:9">
      <c r="B67" s="8">
        <f>+'[1]ESTRUCTURA DE COSTOS'!B67</f>
        <v>60</v>
      </c>
      <c r="C67" s="41" t="str">
        <f>+'[1]ESTRUCTURA DE COSTOS'!C67</f>
        <v>Cabinas portábles JBL X4</v>
      </c>
      <c r="D67" s="41" t="str">
        <f>+'[1]ESTRUCTURA DE COSTOS'!D67</f>
        <v>Bluetooth 5.3, 100W, IP67, batería 24h, correa transporte, JBL PartyBoost</v>
      </c>
      <c r="E67" s="8" t="str">
        <f>+'[1]ESTRUCTURA DE COSTOS'!E67</f>
        <v>UNIDAD</v>
      </c>
      <c r="F67" s="8">
        <f>+'ESTRUCTURA DE COSTOS'!F66</f>
        <v>3</v>
      </c>
      <c r="G67" s="8" t="str">
        <f>+'[1]ESTRUCTURA DE COSTOS'!G67</f>
        <v>N/A</v>
      </c>
      <c r="H67" s="23">
        <f>+'ESTRUCTURA DE COSTOS'!W66</f>
        <v>297667</v>
      </c>
      <c r="I67" s="23">
        <f t="shared" ref="I67:I82" si="2">+H67*F67</f>
        <v>893001</v>
      </c>
    </row>
    <row r="68" spans="2:9" ht="30">
      <c r="B68" s="8">
        <f>+'[1]ESTRUCTURA DE COSTOS'!B68</f>
        <v>61</v>
      </c>
      <c r="C68" s="41" t="str">
        <f>+'[1]ESTRUCTURA DE COSTOS'!C68</f>
        <v>Media punta / ballet</v>
      </c>
      <c r="D68" s="41" t="str">
        <f>+'[1]ESTRUCTURA DE COSTOS'!D68</f>
        <v>Lona suave, suela partida, elásticos cruzados, para práctica de ballet (Para adultos Par)</v>
      </c>
      <c r="E68" s="8" t="str">
        <f>+'[1]ESTRUCTURA DE COSTOS'!E68</f>
        <v>PAQUETE</v>
      </c>
      <c r="F68" s="8">
        <f>+'ESTRUCTURA DE COSTOS'!F67</f>
        <v>10</v>
      </c>
      <c r="G68" s="8" t="str">
        <f>+'[1]ESTRUCTURA DE COSTOS'!G68</f>
        <v>N/A</v>
      </c>
      <c r="H68" s="23">
        <f>+'ESTRUCTURA DE COSTOS'!W67</f>
        <v>63333</v>
      </c>
      <c r="I68" s="23">
        <f t="shared" si="2"/>
        <v>633330</v>
      </c>
    </row>
    <row r="69" spans="2:9">
      <c r="B69" s="8">
        <f>+'[1]ESTRUCTURA DE COSTOS'!B69</f>
        <v>62</v>
      </c>
      <c r="C69" s="41" t="str">
        <f>+'[1]ESTRUCTURA DE COSTOS'!C69</f>
        <v>Pañuelos</v>
      </c>
      <c r="D69" s="41" t="str">
        <f>+'[1]ESTRUCTURA DE COSTOS'!D69</f>
        <v>Algodón o poliéster, colores vivos, 50x50 cm, para danza folclórica</v>
      </c>
      <c r="E69" s="8" t="str">
        <f>+'[1]ESTRUCTURA DE COSTOS'!E69</f>
        <v>UNIDAD</v>
      </c>
      <c r="F69" s="8">
        <f>+'ESTRUCTURA DE COSTOS'!F68</f>
        <v>40</v>
      </c>
      <c r="G69" s="8" t="str">
        <f>+'[1]ESTRUCTURA DE COSTOS'!G69</f>
        <v>N/A</v>
      </c>
      <c r="H69" s="23">
        <f>+'ESTRUCTURA DE COSTOS'!W68</f>
        <v>16667</v>
      </c>
      <c r="I69" s="23">
        <f t="shared" si="2"/>
        <v>666680</v>
      </c>
    </row>
    <row r="70" spans="2:9" ht="30">
      <c r="B70" s="8">
        <f>+'[1]ESTRUCTURA DE COSTOS'!B70</f>
        <v>63</v>
      </c>
      <c r="C70" s="41" t="str">
        <f>+'[1]ESTRUCTURA DE COSTOS'!C70</f>
        <v>Turbantes</v>
      </c>
      <c r="D70" s="41" t="str">
        <f>+'[1]ESTRUCTURA DE COSTOS'!D70</f>
        <v>Tela elástica o algodón, colores vivos, para danza afro y teatral (Danza arabe y afro)</v>
      </c>
      <c r="E70" s="8" t="str">
        <f>+'[1]ESTRUCTURA DE COSTOS'!E70</f>
        <v>UNIDAD</v>
      </c>
      <c r="F70" s="8">
        <f>+'ESTRUCTURA DE COSTOS'!F69</f>
        <v>40</v>
      </c>
      <c r="G70" s="8" t="str">
        <f>+'[1]ESTRUCTURA DE COSTOS'!G70</f>
        <v>N/A</v>
      </c>
      <c r="H70" s="23">
        <f>+'ESTRUCTURA DE COSTOS'!W69</f>
        <v>30000</v>
      </c>
      <c r="I70" s="23">
        <f t="shared" si="2"/>
        <v>1200000</v>
      </c>
    </row>
    <row r="71" spans="2:9">
      <c r="B71" s="8">
        <f>+'[1]ESTRUCTURA DE COSTOS'!B71</f>
        <v>64</v>
      </c>
      <c r="C71" s="41" t="str">
        <f>+'[1]ESTRUCTURA DE COSTOS'!C71</f>
        <v>Fajones</v>
      </c>
      <c r="D71" s="41" t="str">
        <f>+'[1]ESTRUCTURA DE COSTOS'!D71</f>
        <v>Faja elástica o de tela, colores vivos, para trajes típicos</v>
      </c>
      <c r="E71" s="8" t="str">
        <f>+'[1]ESTRUCTURA DE COSTOS'!E71</f>
        <v>UNIDAD</v>
      </c>
      <c r="F71" s="8">
        <f>+'ESTRUCTURA DE COSTOS'!F70</f>
        <v>40</v>
      </c>
      <c r="G71" s="8" t="str">
        <f>+'[1]ESTRUCTURA DE COSTOS'!G71</f>
        <v>N/A</v>
      </c>
      <c r="H71" s="23">
        <f>+'ESTRUCTURA DE COSTOS'!W70</f>
        <v>18333</v>
      </c>
      <c r="I71" s="23">
        <f t="shared" si="2"/>
        <v>733320</v>
      </c>
    </row>
    <row r="72" spans="2:9">
      <c r="B72" s="8">
        <f>+'[1]ESTRUCTURA DE COSTOS'!B72</f>
        <v>65</v>
      </c>
      <c r="C72" s="41" t="str">
        <f>+'[1]ESTRUCTURA DE COSTOS'!C72</f>
        <v>Cinta de colores</v>
      </c>
      <c r="D72" s="41" t="str">
        <f>+'[1]ESTRUCTURA DE COSTOS'!D72</f>
        <v>Cinta satinada o de tela, 1.5 m, colores primarios, para danza</v>
      </c>
      <c r="E72" s="8" t="str">
        <f>+'[1]ESTRUCTURA DE COSTOS'!E72</f>
        <v>UNIDAD</v>
      </c>
      <c r="F72" s="8">
        <f>+'ESTRUCTURA DE COSTOS'!F71</f>
        <v>40</v>
      </c>
      <c r="G72" s="8" t="str">
        <f>+'[1]ESTRUCTURA DE COSTOS'!G72</f>
        <v>N/A</v>
      </c>
      <c r="H72" s="23">
        <f>+'ESTRUCTURA DE COSTOS'!W71</f>
        <v>33333</v>
      </c>
      <c r="I72" s="23">
        <f t="shared" si="2"/>
        <v>1333320</v>
      </c>
    </row>
    <row r="73" spans="2:9">
      <c r="B73" s="8">
        <f>+'[1]ESTRUCTURA DE COSTOS'!B73</f>
        <v>66</v>
      </c>
      <c r="C73" s="41" t="str">
        <f>+'[1]ESTRUCTURA DE COSTOS'!C73</f>
        <v>Aros de danza</v>
      </c>
      <c r="D73" s="41" t="str">
        <f>+'[1]ESTRUCTURA DE COSTOS'!D73</f>
        <v>Aros plásticos de 60 cm, livianos, decorados con cintas</v>
      </c>
      <c r="E73" s="8" t="str">
        <f>+'[1]ESTRUCTURA DE COSTOS'!E73</f>
        <v>UNIDAD</v>
      </c>
      <c r="F73" s="8">
        <f>+'ESTRUCTURA DE COSTOS'!F72</f>
        <v>20</v>
      </c>
      <c r="G73" s="8" t="str">
        <f>+'[1]ESTRUCTURA DE COSTOS'!G73</f>
        <v>N/A</v>
      </c>
      <c r="H73" s="23">
        <f>+'ESTRUCTURA DE COSTOS'!W72</f>
        <v>28333</v>
      </c>
      <c r="I73" s="23">
        <f t="shared" si="2"/>
        <v>566660</v>
      </c>
    </row>
    <row r="74" spans="2:9">
      <c r="B74" s="8">
        <f>+'[1]ESTRUCTURA DE COSTOS'!B74</f>
        <v>67</v>
      </c>
      <c r="C74" s="41" t="str">
        <f>+'[1]ESTRUCTURA DE COSTOS'!C74</f>
        <v>Velos</v>
      </c>
      <c r="D74" s="41" t="str">
        <f>+'[1]ESTRUCTURA DE COSTOS'!D74</f>
        <v>Tela chiffon o gasa, 2 m, colores vivos, para danza árabe o contemporánea</v>
      </c>
      <c r="E74" s="8" t="str">
        <f>+'[1]ESTRUCTURA DE COSTOS'!E74</f>
        <v>UNIDAD</v>
      </c>
      <c r="F74" s="8">
        <f>+'ESTRUCTURA DE COSTOS'!F73</f>
        <v>40</v>
      </c>
      <c r="G74" s="8" t="str">
        <f>+'[1]ESTRUCTURA DE COSTOS'!G74</f>
        <v>N/A</v>
      </c>
      <c r="H74" s="23">
        <f>+'ESTRUCTURA DE COSTOS'!W73</f>
        <v>45000</v>
      </c>
      <c r="I74" s="23">
        <f t="shared" si="2"/>
        <v>1800000</v>
      </c>
    </row>
    <row r="75" spans="2:9">
      <c r="B75" s="8">
        <f>+'[1]ESTRUCTURA DE COSTOS'!B75</f>
        <v>68</v>
      </c>
      <c r="C75" s="41" t="str">
        <f>+'[1]ESTRUCTURA DE COSTOS'!C75</f>
        <v>Telas ligeras</v>
      </c>
      <c r="D75" s="41" t="str">
        <f>+'[1]ESTRUCTURA DE COSTOS'!D75</f>
        <v>Chiffon, gasa o tul, colores suaves, para escenografía o vestuario</v>
      </c>
      <c r="E75" s="8" t="str">
        <f>+'[1]ESTRUCTURA DE COSTOS'!E75</f>
        <v>UNIDAD</v>
      </c>
      <c r="F75" s="8">
        <f>+'ESTRUCTURA DE COSTOS'!F74</f>
        <v>40</v>
      </c>
      <c r="G75" s="8" t="str">
        <f>+'[1]ESTRUCTURA DE COSTOS'!G75</f>
        <v>N/A</v>
      </c>
      <c r="H75" s="23">
        <f>+'ESTRUCTURA DE COSTOS'!W74</f>
        <v>21667</v>
      </c>
      <c r="I75" s="23">
        <f t="shared" si="2"/>
        <v>866680</v>
      </c>
    </row>
    <row r="76" spans="2:9">
      <c r="B76" s="8">
        <f>+'[1]ESTRUCTURA DE COSTOS'!B76</f>
        <v>69</v>
      </c>
      <c r="C76" s="41" t="str">
        <f>+'[1]ESTRUCTURA DE COSTOS'!C76</f>
        <v>Faldas amplias</v>
      </c>
      <c r="D76" s="41" t="str">
        <f>+'[1]ESTRUCTURA DE COSTOS'!D76</f>
        <v>Falda circular, poliéster o algodón, cintura elástica, colores vivos</v>
      </c>
      <c r="E76" s="8" t="str">
        <f>+'[1]ESTRUCTURA DE COSTOS'!E76</f>
        <v>UNIDAD</v>
      </c>
      <c r="F76" s="8">
        <f>+'ESTRUCTURA DE COSTOS'!F75</f>
        <v>40</v>
      </c>
      <c r="G76" s="8" t="str">
        <f>+'[1]ESTRUCTURA DE COSTOS'!G76</f>
        <v>N/A</v>
      </c>
      <c r="H76" s="23">
        <f>+'ESTRUCTURA DE COSTOS'!W75</f>
        <v>81667</v>
      </c>
      <c r="I76" s="23">
        <f t="shared" si="2"/>
        <v>3266680</v>
      </c>
    </row>
    <row r="77" spans="2:9">
      <c r="B77" s="8">
        <f>+'[1]ESTRUCTURA DE COSTOS'!B77</f>
        <v>70</v>
      </c>
      <c r="C77" s="41" t="str">
        <f>+'[1]ESTRUCTURA DE COSTOS'!C77</f>
        <v>Falda básica de danza</v>
      </c>
      <c r="D77" s="41" t="str">
        <f>+'[1]ESTRUCTURA DE COSTOS'!D77</f>
        <v>Falda corta de algodón o lycra, cintura elástica, colores neutros</v>
      </c>
      <c r="E77" s="8" t="str">
        <f>+'[1]ESTRUCTURA DE COSTOS'!E77</f>
        <v>UNIDAD</v>
      </c>
      <c r="F77" s="8">
        <f>+'ESTRUCTURA DE COSTOS'!F76</f>
        <v>40</v>
      </c>
      <c r="G77" s="8" t="str">
        <f>+'[1]ESTRUCTURA DE COSTOS'!G77</f>
        <v>N/A</v>
      </c>
      <c r="H77" s="23">
        <f>+'ESTRUCTURA DE COSTOS'!W76</f>
        <v>61667</v>
      </c>
      <c r="I77" s="23">
        <f t="shared" si="2"/>
        <v>2466680</v>
      </c>
    </row>
    <row r="78" spans="2:9" ht="30">
      <c r="B78" s="8">
        <f>+'[1]ESTRUCTURA DE COSTOS'!B78</f>
        <v>71</v>
      </c>
      <c r="C78" s="41" t="str">
        <f>+'[1]ESTRUCTURA DE COSTOS'!C78</f>
        <v>Túnicas neutras (blancas, negras, grises)</v>
      </c>
      <c r="D78" s="41" t="str">
        <f>+'[1]ESTRUCTURA DE COSTOS'!D78</f>
        <v>Túnicas largas de algodón o poliéster, sin estampado, colores neutros</v>
      </c>
      <c r="E78" s="8" t="str">
        <f>+'[1]ESTRUCTURA DE COSTOS'!E78</f>
        <v>UNIDAD</v>
      </c>
      <c r="F78" s="8">
        <f>+'ESTRUCTURA DE COSTOS'!F77</f>
        <v>40</v>
      </c>
      <c r="G78" s="8" t="str">
        <f>+'[1]ESTRUCTURA DE COSTOS'!G78</f>
        <v>N/A</v>
      </c>
      <c r="H78" s="23">
        <f>+'ESTRUCTURA DE COSTOS'!W77</f>
        <v>70000</v>
      </c>
      <c r="I78" s="23">
        <f t="shared" si="2"/>
        <v>2800000</v>
      </c>
    </row>
    <row r="79" spans="2:9" ht="45">
      <c r="B79" s="8">
        <f>+'[1]ESTRUCTURA DE COSTOS'!B79</f>
        <v>72</v>
      </c>
      <c r="C79" s="41" t="str">
        <f>+'[1]ESTRUCTURA DE COSTOS'!C79</f>
        <v>Faldas largas / medievales</v>
      </c>
      <c r="D79" s="41" t="str">
        <f>+'[1]ESTRUCTURA DE COSTOS'!D79</f>
        <v xml:space="preserve">Falda larga de algodón o lino, estilo medieval, colores tierra. 
40 Trajes en las diferentes tallas distribuidos de la siguiente manera (10 talla S - 20 talla M -10 talla L) </v>
      </c>
      <c r="E79" s="8" t="str">
        <f>+'[1]ESTRUCTURA DE COSTOS'!E79</f>
        <v>GLOBAL</v>
      </c>
      <c r="F79" s="8">
        <f>+'ESTRUCTURA DE COSTOS'!F78</f>
        <v>40</v>
      </c>
      <c r="G79" s="8" t="str">
        <f>+'[1]ESTRUCTURA DE COSTOS'!G79</f>
        <v>N/A</v>
      </c>
      <c r="H79" s="23">
        <f>+'ESTRUCTURA DE COSTOS'!W78</f>
        <v>105000</v>
      </c>
      <c r="I79" s="23">
        <f t="shared" si="2"/>
        <v>4200000</v>
      </c>
    </row>
    <row r="80" spans="2:9" ht="60">
      <c r="B80" s="8">
        <f>+'[1]ESTRUCTURA DE COSTOS'!B80</f>
        <v>73</v>
      </c>
      <c r="C80" s="41" t="str">
        <f>+'[1]ESTRUCTURA DE COSTOS'!C80</f>
        <v>Chalecos, capas y abrigos</v>
      </c>
      <c r="D80" s="41" t="str">
        <f>+'[1]ESTRUCTURA DE COSTOS'!D80</f>
        <v xml:space="preserve">Chaleco de paño con forro en poliester, de tres botones, sin bolsillos.
Capa de poliéster, abrigo ligero, colores neutros.
40 Trajes en las diferentes tallas distribuidos de la siguiente manera (10 talla S - 20 talla M -10 talla L) </v>
      </c>
      <c r="E80" s="8" t="str">
        <f>+'[1]ESTRUCTURA DE COSTOS'!E80</f>
        <v>GLOBAL</v>
      </c>
      <c r="F80" s="8">
        <f>+'ESTRUCTURA DE COSTOS'!F79</f>
        <v>40</v>
      </c>
      <c r="G80" s="8" t="str">
        <f>+'[1]ESTRUCTURA DE COSTOS'!G80</f>
        <v>N/A</v>
      </c>
      <c r="H80" s="23">
        <f>+'ESTRUCTURA DE COSTOS'!W79</f>
        <v>61667</v>
      </c>
      <c r="I80" s="23">
        <f t="shared" si="2"/>
        <v>2466680</v>
      </c>
    </row>
    <row r="81" spans="2:9">
      <c r="B81" s="8">
        <f>+'[1]ESTRUCTURA DE COSTOS'!B81</f>
        <v>74</v>
      </c>
      <c r="C81" s="41" t="str">
        <f>+'[1]ESTRUCTURA DE COSTOS'!C81</f>
        <v>Bufandas</v>
      </c>
      <c r="D81" s="41" t="str">
        <f>+'[1]ESTRUCTURA DE COSTOS'!D81</f>
        <v>Bufanda de lana o acrílico, colores neutros o vivos, 1.5 m</v>
      </c>
      <c r="E81" s="8" t="str">
        <f>+'[1]ESTRUCTURA DE COSTOS'!E81</f>
        <v>UNIDAD</v>
      </c>
      <c r="F81" s="8">
        <f>+'ESTRUCTURA DE COSTOS'!F80</f>
        <v>40</v>
      </c>
      <c r="G81" s="8" t="str">
        <f>+'[1]ESTRUCTURA DE COSTOS'!G81</f>
        <v>N/A</v>
      </c>
      <c r="H81" s="23">
        <f>+'ESTRUCTURA DE COSTOS'!W80</f>
        <v>30000</v>
      </c>
      <c r="I81" s="23">
        <f t="shared" si="2"/>
        <v>1200000</v>
      </c>
    </row>
    <row r="82" spans="2:9" ht="15.75" thickBot="1">
      <c r="B82" s="32">
        <f>+'[1]ESTRUCTURA DE COSTOS'!B82</f>
        <v>75</v>
      </c>
      <c r="C82" s="43" t="str">
        <f>+'[1]ESTRUCTURA DE COSTOS'!C82</f>
        <v>Guantes</v>
      </c>
      <c r="D82" s="43" t="str">
        <f>+'[1]ESTRUCTURA DE COSTOS'!D82</f>
        <v>Guantes de algodón o licra, cortos o largos, colores neutros</v>
      </c>
      <c r="E82" s="32" t="str">
        <f>+'[1]ESTRUCTURA DE COSTOS'!E82</f>
        <v>UNIDAD</v>
      </c>
      <c r="F82" s="8">
        <f>+'ESTRUCTURA DE COSTOS'!F81</f>
        <v>40</v>
      </c>
      <c r="G82" s="32" t="str">
        <f>+'[1]ESTRUCTURA DE COSTOS'!G82</f>
        <v>N/A</v>
      </c>
      <c r="H82" s="23">
        <f>+'ESTRUCTURA DE COSTOS'!W81</f>
        <v>18334</v>
      </c>
      <c r="I82" s="23">
        <f t="shared" si="2"/>
        <v>733360</v>
      </c>
    </row>
    <row r="83" spans="2:9" ht="15.75" thickBot="1">
      <c r="B83" s="126" t="s">
        <v>244</v>
      </c>
      <c r="C83" s="127"/>
      <c r="D83" s="127"/>
      <c r="E83" s="127"/>
      <c r="F83" s="127"/>
      <c r="G83" s="127"/>
      <c r="H83" s="128"/>
      <c r="I83" s="44">
        <f>SUM(I66:I82)</f>
        <v>31743071</v>
      </c>
    </row>
    <row r="84" spans="2:9">
      <c r="B84" s="129" t="s">
        <v>172</v>
      </c>
      <c r="C84" s="130"/>
      <c r="D84" s="130"/>
      <c r="E84" s="130"/>
      <c r="F84" s="130"/>
      <c r="G84" s="130"/>
      <c r="H84" s="130"/>
      <c r="I84" s="131"/>
    </row>
    <row r="85" spans="2:9" ht="30">
      <c r="B85" s="8">
        <f>+'[1]ESTRUCTURA DE COSTOS'!B84</f>
        <v>76</v>
      </c>
      <c r="C85" s="41" t="str">
        <f>+'[1]ESTRUCTURA DE COSTOS'!C84</f>
        <v>Flauta dulce</v>
      </c>
      <c r="D85" s="41" t="str">
        <f>+'[1]ESTRUCTURA DE COSTOS'!D84</f>
        <v>Material: ABS o madera, digitación alemana/barroca, afinación C, longitud aprox. 32 cm.</v>
      </c>
      <c r="E85" s="8" t="str">
        <f>+'[1]ESTRUCTURA DE COSTOS'!E84</f>
        <v>UNIDAD</v>
      </c>
      <c r="F85" s="8">
        <f>+'ESTRUCTURA DE COSTOS'!F83</f>
        <v>30</v>
      </c>
      <c r="G85" s="8" t="str">
        <f>+'[1]ESTRUCTURA DE COSTOS'!G84</f>
        <v>N/A</v>
      </c>
      <c r="H85" s="45">
        <f>+'ESTRUCTURA DE COSTOS'!W83</f>
        <v>39271</v>
      </c>
      <c r="I85" s="45">
        <f>+H85*F85</f>
        <v>1178130</v>
      </c>
    </row>
    <row r="86" spans="2:9" ht="30">
      <c r="B86" s="8">
        <f>+'[1]ESTRUCTURA DE COSTOS'!B85</f>
        <v>77</v>
      </c>
      <c r="C86" s="41" t="str">
        <f>+'[1]ESTRUCTURA DE COSTOS'!C85</f>
        <v>Flauta traversa</v>
      </c>
      <c r="D86" s="41" t="str">
        <f>+'[1]ESTRUCTURA DE COSTOS'!D85</f>
        <v>Material: Níquel-plata, afinación en C, sistema Boehm, estuche rígido, varilla de limpieza.</v>
      </c>
      <c r="E86" s="8" t="str">
        <f>+'[1]ESTRUCTURA DE COSTOS'!E85</f>
        <v>UNIDAD</v>
      </c>
      <c r="F86" s="8">
        <f>+'ESTRUCTURA DE COSTOS'!F84</f>
        <v>2</v>
      </c>
      <c r="G86" s="8" t="str">
        <f>+'[1]ESTRUCTURA DE COSTOS'!G85</f>
        <v>N/A</v>
      </c>
      <c r="H86" s="45">
        <f>+'ESTRUCTURA DE COSTOS'!W84</f>
        <v>1093574</v>
      </c>
      <c r="I86" s="45">
        <f t="shared" ref="I86:I117" si="3">+H86*F86</f>
        <v>2187148</v>
      </c>
    </row>
    <row r="87" spans="2:9" ht="30">
      <c r="B87" s="8">
        <f>+'[1]ESTRUCTURA DE COSTOS'!B86</f>
        <v>78</v>
      </c>
      <c r="C87" s="41" t="str">
        <f>+'[1]ESTRUCTURA DE COSTOS'!C86</f>
        <v>Clarinete</v>
      </c>
      <c r="D87" s="41" t="str">
        <f>+'[1]ESTRUCTURA DE COSTOS'!D86</f>
        <v>Material: Ébano o ABS, afinación Bb, 17 llaves, sistema Boehm, boquilla y cañas incluidas.</v>
      </c>
      <c r="E87" s="8" t="str">
        <f>+'[1]ESTRUCTURA DE COSTOS'!E86</f>
        <v>UNIDAD</v>
      </c>
      <c r="F87" s="8">
        <f>+'ESTRUCTURA DE COSTOS'!F85</f>
        <v>1</v>
      </c>
      <c r="G87" s="8" t="str">
        <f>+'[1]ESTRUCTURA DE COSTOS'!G86</f>
        <v>N/A</v>
      </c>
      <c r="H87" s="45">
        <f>+'ESTRUCTURA DE COSTOS'!W85</f>
        <v>1182445</v>
      </c>
      <c r="I87" s="45">
        <f t="shared" si="3"/>
        <v>1182445</v>
      </c>
    </row>
    <row r="88" spans="2:9" ht="30">
      <c r="B88" s="8">
        <f>+'[1]ESTRUCTURA DE COSTOS'!B87</f>
        <v>79</v>
      </c>
      <c r="C88" s="41" t="str">
        <f>+'[1]ESTRUCTURA DE COSTOS'!C87</f>
        <v>Saxofón alto</v>
      </c>
      <c r="D88" s="41" t="str">
        <f>+'[1]ESTRUCTURA DE COSTOS'!D87</f>
        <v>Material: Latón lacado, afinación Eb, boquilla incluida, llaves de nácar, estuche rígido.</v>
      </c>
      <c r="E88" s="8" t="str">
        <f>+'[1]ESTRUCTURA DE COSTOS'!E87</f>
        <v>UNIDAD</v>
      </c>
      <c r="F88" s="8">
        <f>+'ESTRUCTURA DE COSTOS'!F86</f>
        <v>1</v>
      </c>
      <c r="G88" s="8" t="str">
        <f>+'[1]ESTRUCTURA DE COSTOS'!G87</f>
        <v>N/A</v>
      </c>
      <c r="H88" s="45">
        <f>+'ESTRUCTURA DE COSTOS'!W86</f>
        <v>2153180</v>
      </c>
      <c r="I88" s="45">
        <f t="shared" si="3"/>
        <v>2153180</v>
      </c>
    </row>
    <row r="89" spans="2:9" ht="30">
      <c r="B89" s="8">
        <f>+'[1]ESTRUCTURA DE COSTOS'!B88</f>
        <v>80</v>
      </c>
      <c r="C89" s="41" t="str">
        <f>+'[1]ESTRUCTURA DE COSTOS'!C88</f>
        <v>Trompeta</v>
      </c>
      <c r="D89" s="41" t="str">
        <f>+'[1]ESTRUCTURA DE COSTOS'!D88</f>
        <v>Material: Latón lacado, afinación Bb, campana 123 mm, pistones de acero inoxidable.</v>
      </c>
      <c r="E89" s="8" t="str">
        <f>+'[1]ESTRUCTURA DE COSTOS'!E88</f>
        <v>UNIDAD</v>
      </c>
      <c r="F89" s="8">
        <f>+'ESTRUCTURA DE COSTOS'!F87</f>
        <v>1</v>
      </c>
      <c r="G89" s="8" t="str">
        <f>+'[1]ESTRUCTURA DE COSTOS'!G88</f>
        <v>N/A</v>
      </c>
      <c r="H89" s="45">
        <f>+'ESTRUCTURA DE COSTOS'!W87</f>
        <v>847178</v>
      </c>
      <c r="I89" s="45">
        <f t="shared" si="3"/>
        <v>847178</v>
      </c>
    </row>
    <row r="90" spans="2:9">
      <c r="B90" s="8">
        <f>+'[1]ESTRUCTURA DE COSTOS'!B89</f>
        <v>81</v>
      </c>
      <c r="C90" s="41" t="str">
        <f>+'[1]ESTRUCTURA DE COSTOS'!C89</f>
        <v>Trombón de vara</v>
      </c>
      <c r="D90" s="41" t="str">
        <f>+'[1]ESTRUCTURA DE COSTOS'!D89</f>
        <v>Material: Latón, vara cromada, afinación Bb/F, campana 8.5”, estuche rígido.</v>
      </c>
      <c r="E90" s="8" t="str">
        <f>+'[1]ESTRUCTURA DE COSTOS'!E89</f>
        <v>UNIDAD</v>
      </c>
      <c r="F90" s="8">
        <f>+'ESTRUCTURA DE COSTOS'!F88</f>
        <v>1</v>
      </c>
      <c r="G90" s="8" t="str">
        <f>+'[1]ESTRUCTURA DE COSTOS'!G89</f>
        <v>N/A</v>
      </c>
      <c r="H90" s="45">
        <f>+'ESTRUCTURA DE COSTOS'!W88</f>
        <v>1433474</v>
      </c>
      <c r="I90" s="45">
        <f t="shared" si="3"/>
        <v>1433474</v>
      </c>
    </row>
    <row r="91" spans="2:9">
      <c r="B91" s="8">
        <f>+'[1]ESTRUCTURA DE COSTOS'!B90</f>
        <v>82</v>
      </c>
      <c r="C91" s="41" t="str">
        <f>+'[1]ESTRUCTURA DE COSTOS'!C90</f>
        <v>Xilófono</v>
      </c>
      <c r="D91" s="41" t="str">
        <f>+'[1]ESTRUCTURA DE COSTOS'!D90</f>
        <v>Material: Madera dura, 3.5 octavas, baquetas incluidas, marco metálico plegable.</v>
      </c>
      <c r="E91" s="8" t="str">
        <f>+'[1]ESTRUCTURA DE COSTOS'!E90</f>
        <v>UNIDAD</v>
      </c>
      <c r="F91" s="8">
        <f>+'ESTRUCTURA DE COSTOS'!F89</f>
        <v>1</v>
      </c>
      <c r="G91" s="8" t="str">
        <f>+'[1]ESTRUCTURA DE COSTOS'!G90</f>
        <v>N/A</v>
      </c>
      <c r="H91" s="45">
        <f>+'ESTRUCTURA DE COSTOS'!W89</f>
        <v>1758509</v>
      </c>
      <c r="I91" s="45">
        <f t="shared" si="3"/>
        <v>1758509</v>
      </c>
    </row>
    <row r="92" spans="2:9" ht="30">
      <c r="B92" s="8">
        <f>+'[1]ESTRUCTURA DE COSTOS'!B91</f>
        <v>83</v>
      </c>
      <c r="C92" s="41" t="str">
        <f>+'[1]ESTRUCTURA DE COSTOS'!C91</f>
        <v>Violín</v>
      </c>
      <c r="D92" s="41" t="str">
        <f>+'[1]ESTRUCTURA DE COSTOS'!D91</f>
        <v>Tamaño 4/4, madera de abeto y arce, cuerdas de acero, arco y estuche incluidos.</v>
      </c>
      <c r="E92" s="8" t="str">
        <f>+'[1]ESTRUCTURA DE COSTOS'!E91</f>
        <v>UNIDAD</v>
      </c>
      <c r="F92" s="8">
        <f>+'ESTRUCTURA DE COSTOS'!F90</f>
        <v>2</v>
      </c>
      <c r="G92" s="8" t="str">
        <f>+'[1]ESTRUCTURA DE COSTOS'!G91</f>
        <v>N/A</v>
      </c>
      <c r="H92" s="45">
        <f>+'ESTRUCTURA DE COSTOS'!W90</f>
        <v>348133</v>
      </c>
      <c r="I92" s="45">
        <f t="shared" si="3"/>
        <v>696266</v>
      </c>
    </row>
    <row r="93" spans="2:9" ht="30">
      <c r="B93" s="8">
        <f>+'[1]ESTRUCTURA DE COSTOS'!B92</f>
        <v>84</v>
      </c>
      <c r="C93" s="41" t="str">
        <f>+'[1]ESTRUCTURA DE COSTOS'!C92</f>
        <v>Viola</v>
      </c>
      <c r="D93" s="41" t="str">
        <f>+'[1]ESTRUCTURA DE COSTOS'!D92</f>
        <v>Tamaño 4/4, madera de arce y abeto, cuerdas de acero, arco y estuche incluidos.</v>
      </c>
      <c r="E93" s="8" t="str">
        <f>+'[1]ESTRUCTURA DE COSTOS'!E92</f>
        <v>UNIDAD</v>
      </c>
      <c r="F93" s="8">
        <f>+'ESTRUCTURA DE COSTOS'!F91</f>
        <v>1</v>
      </c>
      <c r="G93" s="8" t="str">
        <f>+'[1]ESTRUCTURA DE COSTOS'!G92</f>
        <v>N/A</v>
      </c>
      <c r="H93" s="45">
        <f>+'ESTRUCTURA DE COSTOS'!W91</f>
        <v>711063</v>
      </c>
      <c r="I93" s="45">
        <f t="shared" si="3"/>
        <v>711063</v>
      </c>
    </row>
    <row r="94" spans="2:9">
      <c r="B94" s="8">
        <f>+'[1]ESTRUCTURA DE COSTOS'!B93</f>
        <v>85</v>
      </c>
      <c r="C94" s="41" t="str">
        <f>+'[1]ESTRUCTURA DE COSTOS'!C93</f>
        <v>Violonchelo</v>
      </c>
      <c r="D94" s="41" t="str">
        <f>+'[1]ESTRUCTURA DE COSTOS'!D93</f>
        <v>Tamaño 4/4, madera maciza, cuerdas de acero, arco y estuche incluidos.</v>
      </c>
      <c r="E94" s="8" t="str">
        <f>+'[1]ESTRUCTURA DE COSTOS'!E93</f>
        <v>UNIDAD</v>
      </c>
      <c r="F94" s="8">
        <f>+'ESTRUCTURA DE COSTOS'!F92</f>
        <v>1</v>
      </c>
      <c r="G94" s="8" t="str">
        <f>+'[1]ESTRUCTURA DE COSTOS'!G93</f>
        <v>N/A</v>
      </c>
      <c r="H94" s="45">
        <f>+'ESTRUCTURA DE COSTOS'!W92</f>
        <v>1698150</v>
      </c>
      <c r="I94" s="45">
        <f t="shared" si="3"/>
        <v>1698150</v>
      </c>
    </row>
    <row r="95" spans="2:9">
      <c r="B95" s="8">
        <f>+'[1]ESTRUCTURA DE COSTOS'!B94</f>
        <v>86</v>
      </c>
      <c r="C95" s="41" t="str">
        <f>+'[1]ESTRUCTURA DE COSTOS'!C94</f>
        <v>Contrabajo</v>
      </c>
      <c r="D95" s="41" t="str">
        <f>+'[1]ESTRUCTURA DE COSTOS'!D94</f>
        <v>Tamaño 4/4, madera maciza, cuerdas de acero, estuche y arco incluidos.</v>
      </c>
      <c r="E95" s="8" t="str">
        <f>+'[1]ESTRUCTURA DE COSTOS'!E94</f>
        <v>UNIDAD</v>
      </c>
      <c r="F95" s="8">
        <f>+'ESTRUCTURA DE COSTOS'!F93</f>
        <v>1</v>
      </c>
      <c r="G95" s="8" t="str">
        <f>+'[1]ESTRUCTURA DE COSTOS'!G94</f>
        <v>N/A</v>
      </c>
      <c r="H95" s="45">
        <f>+'ESTRUCTURA DE COSTOS'!W93</f>
        <v>4091249</v>
      </c>
      <c r="I95" s="45">
        <f t="shared" si="3"/>
        <v>4091249</v>
      </c>
    </row>
    <row r="96" spans="2:9" ht="30">
      <c r="B96" s="8">
        <f>+'[1]ESTRUCTURA DE COSTOS'!B95</f>
        <v>87</v>
      </c>
      <c r="C96" s="41" t="str">
        <f>+'[1]ESTRUCTURA DE COSTOS'!C95</f>
        <v>Guitarra clásica</v>
      </c>
      <c r="D96" s="41" t="str">
        <f>+'[1]ESTRUCTURA DE COSTOS'!D95</f>
        <v>Tamaño 4/4, madera de cedro y palisandro, cuerdas de nylon, estuche semirrígido.</v>
      </c>
      <c r="E96" s="8" t="str">
        <f>+'[1]ESTRUCTURA DE COSTOS'!E95</f>
        <v>UNIDAD</v>
      </c>
      <c r="F96" s="8">
        <f>+'ESTRUCTURA DE COSTOS'!F94</f>
        <v>4</v>
      </c>
      <c r="G96" s="8" t="str">
        <f>+'[1]ESTRUCTURA DE COSTOS'!G95</f>
        <v>N/A</v>
      </c>
      <c r="H96" s="45">
        <f>+'ESTRUCTURA DE COSTOS'!W94</f>
        <v>386479</v>
      </c>
      <c r="I96" s="45">
        <f t="shared" si="3"/>
        <v>1545916</v>
      </c>
    </row>
    <row r="97" spans="2:9">
      <c r="B97" s="8">
        <f>+'[1]ESTRUCTURA DE COSTOS'!B96</f>
        <v>88</v>
      </c>
      <c r="C97" s="41" t="str">
        <f>+'[1]ESTRUCTURA DE COSTOS'!C96</f>
        <v>Guitarra acústica</v>
      </c>
      <c r="D97" s="41" t="str">
        <f>+'[1]ESTRUCTURA DE COSTOS'!D96</f>
        <v>Tamaño estándar, madera de abeto y caoba, cuerdas metálicas, estuche incluido.</v>
      </c>
      <c r="E97" s="8" t="str">
        <f>+'[1]ESTRUCTURA DE COSTOS'!E96</f>
        <v>UNIDAD</v>
      </c>
      <c r="F97" s="8">
        <f>+'ESTRUCTURA DE COSTOS'!F95</f>
        <v>4</v>
      </c>
      <c r="G97" s="8" t="str">
        <f>+'[1]ESTRUCTURA DE COSTOS'!G96</f>
        <v>N/A</v>
      </c>
      <c r="H97" s="45">
        <f>+'ESTRUCTURA DE COSTOS'!W95</f>
        <v>555337</v>
      </c>
      <c r="I97" s="45">
        <f t="shared" si="3"/>
        <v>2221348</v>
      </c>
    </row>
    <row r="98" spans="2:9">
      <c r="B98" s="8">
        <f>+'[1]ESTRUCTURA DE COSTOS'!B97</f>
        <v>89</v>
      </c>
      <c r="C98" s="41" t="str">
        <f>+'[1]ESTRUCTURA DE COSTOS'!C97</f>
        <v>Guitarra eléctrica</v>
      </c>
      <c r="D98" s="41" t="str">
        <f>+'[1]ESTRUCTURA DE COSTOS'!D97</f>
        <v>Cuerpo sólido, pastillas simples/dobles, cuerdas metálicas, clavijas de precisión.</v>
      </c>
      <c r="E98" s="8" t="str">
        <f>+'[1]ESTRUCTURA DE COSTOS'!E97</f>
        <v>UNIDAD</v>
      </c>
      <c r="F98" s="8">
        <f>+'ESTRUCTURA DE COSTOS'!F96</f>
        <v>1</v>
      </c>
      <c r="G98" s="8" t="str">
        <f>+'[1]ESTRUCTURA DE COSTOS'!G97</f>
        <v>N/A</v>
      </c>
      <c r="H98" s="45">
        <f>+'ESTRUCTURA DE COSTOS'!W96</f>
        <v>942294</v>
      </c>
      <c r="I98" s="45">
        <f t="shared" si="3"/>
        <v>942294</v>
      </c>
    </row>
    <row r="99" spans="2:9" ht="30">
      <c r="B99" s="8">
        <f>+'[1]ESTRUCTURA DE COSTOS'!B98</f>
        <v>90</v>
      </c>
      <c r="C99" s="41" t="str">
        <f>+'[1]ESTRUCTURA DE COSTOS'!C98</f>
        <v>Bajo eléctrico</v>
      </c>
      <c r="D99" s="41" t="str">
        <f>+'[1]ESTRUCTURA DE COSTOS'!D98</f>
        <v>Cuerpo sólido, 4 cuerdas, pastillas activas/pasivas, diapasón de arce o palisandro.</v>
      </c>
      <c r="E99" s="8" t="str">
        <f>+'[1]ESTRUCTURA DE COSTOS'!E98</f>
        <v>UNIDAD</v>
      </c>
      <c r="F99" s="8">
        <f>+'ESTRUCTURA DE COSTOS'!F97</f>
        <v>1</v>
      </c>
      <c r="G99" s="8" t="str">
        <f>+'[1]ESTRUCTURA DE COSTOS'!G98</f>
        <v>N/A</v>
      </c>
      <c r="H99" s="45">
        <f>+'ESTRUCTURA DE COSTOS'!W97</f>
        <v>1887533</v>
      </c>
      <c r="I99" s="45">
        <f t="shared" si="3"/>
        <v>1887533</v>
      </c>
    </row>
    <row r="100" spans="2:9">
      <c r="B100" s="8">
        <f>+'[1]ESTRUCTURA DE COSTOS'!B99</f>
        <v>91</v>
      </c>
      <c r="C100" s="41" t="str">
        <f>+'[1]ESTRUCTURA DE COSTOS'!C99</f>
        <v>Cuatro llanero / Tiple colombiano</v>
      </c>
      <c r="D100" s="41" t="str">
        <f>+'[1]ESTRUCTURA DE COSTOS'!D99</f>
        <v>Madera maciza, cuerdas de nylon, afinación tradicional, estuche rígido incluido.</v>
      </c>
      <c r="E100" s="8" t="str">
        <f>+'[1]ESTRUCTURA DE COSTOS'!E99</f>
        <v>UNIDAD</v>
      </c>
      <c r="F100" s="8">
        <f>+'ESTRUCTURA DE COSTOS'!F98</f>
        <v>2</v>
      </c>
      <c r="G100" s="8" t="str">
        <f>+'[1]ESTRUCTURA DE COSTOS'!G99</f>
        <v>N/A</v>
      </c>
      <c r="H100" s="45">
        <f>+'ESTRUCTURA DE COSTOS'!W98</f>
        <v>722400</v>
      </c>
      <c r="I100" s="45">
        <f t="shared" si="3"/>
        <v>1444800</v>
      </c>
    </row>
    <row r="101" spans="2:9">
      <c r="B101" s="8">
        <f>+'[1]ESTRUCTURA DE COSTOS'!B100</f>
        <v>92</v>
      </c>
      <c r="C101" s="41" t="str">
        <f>+'[1]ESTRUCTURA DE COSTOS'!C100</f>
        <v>Bongós</v>
      </c>
      <c r="D101" s="41" t="str">
        <f>+'[1]ESTRUCTURA DE COSTOS'!D100</f>
        <v>Madera dura, par de tambores, parches de cuero, aros metálicos.</v>
      </c>
      <c r="E101" s="8" t="str">
        <f>+'[1]ESTRUCTURA DE COSTOS'!E100</f>
        <v>UNIDAD</v>
      </c>
      <c r="F101" s="8">
        <f>+'ESTRUCTURA DE COSTOS'!F99</f>
        <v>4</v>
      </c>
      <c r="G101" s="8" t="str">
        <f>+'[1]ESTRUCTURA DE COSTOS'!G100</f>
        <v>N/A</v>
      </c>
      <c r="H101" s="45">
        <f>+'ESTRUCTURA DE COSTOS'!W99</f>
        <v>593837</v>
      </c>
      <c r="I101" s="45">
        <f t="shared" si="3"/>
        <v>2375348</v>
      </c>
    </row>
    <row r="102" spans="2:9">
      <c r="B102" s="8">
        <f>+'[1]ESTRUCTURA DE COSTOS'!B101</f>
        <v>93</v>
      </c>
      <c r="C102" s="41" t="str">
        <f>+'[1]ESTRUCTURA DE COSTOS'!C101</f>
        <v>Congas</v>
      </c>
      <c r="D102" s="41" t="str">
        <f>+'[1]ESTRUCTURA DE COSTOS'!D101</f>
        <v>Madera dura, parches de cuero sintético, altura 28” y 30”, aros cromados.</v>
      </c>
      <c r="E102" s="8" t="str">
        <f>+'[1]ESTRUCTURA DE COSTOS'!E101</f>
        <v>UNIDAD</v>
      </c>
      <c r="F102" s="8">
        <f>+'ESTRUCTURA DE COSTOS'!F100</f>
        <v>4</v>
      </c>
      <c r="G102" s="8" t="str">
        <f>+'[1]ESTRUCTURA DE COSTOS'!G101</f>
        <v>N/A</v>
      </c>
      <c r="H102" s="45">
        <f>+'ESTRUCTURA DE COSTOS'!W100</f>
        <v>2171679</v>
      </c>
      <c r="I102" s="45">
        <f t="shared" si="3"/>
        <v>8686716</v>
      </c>
    </row>
    <row r="103" spans="2:9">
      <c r="B103" s="8">
        <f>+'[1]ESTRUCTURA DE COSTOS'!B102</f>
        <v>94</v>
      </c>
      <c r="C103" s="41" t="str">
        <f>+'[1]ESTRUCTURA DE COSTOS'!C102</f>
        <v>Batería musical</v>
      </c>
      <c r="D103" s="41" t="str">
        <f>+'[1]ESTRUCTURA DE COSTOS'!D102</f>
        <v>Batería de 5 piezas: bombo, toms, caja, platillos, herrajes incluidos.</v>
      </c>
      <c r="E103" s="8" t="str">
        <f>+'[1]ESTRUCTURA DE COSTOS'!E102</f>
        <v>UNIDAD</v>
      </c>
      <c r="F103" s="8">
        <f>+'ESTRUCTURA DE COSTOS'!F101</f>
        <v>1</v>
      </c>
      <c r="G103" s="8" t="str">
        <f>+'[1]ESTRUCTURA DE COSTOS'!G102</f>
        <v>N/A</v>
      </c>
      <c r="H103" s="45">
        <f>+'ESTRUCTURA DE COSTOS'!W101</f>
        <v>4563111</v>
      </c>
      <c r="I103" s="45">
        <f t="shared" si="3"/>
        <v>4563111</v>
      </c>
    </row>
    <row r="104" spans="2:9">
      <c r="B104" s="8">
        <f>+'[1]ESTRUCTURA DE COSTOS'!B103</f>
        <v>95</v>
      </c>
      <c r="C104" s="41" t="str">
        <f>+'[1]ESTRUCTURA DE COSTOS'!C103</f>
        <v>Batería electrónica</v>
      </c>
      <c r="D104" s="41" t="str">
        <f>+'[1]ESTRUCTURA DE COSTOS'!D103</f>
        <v>Módulo electrónico, pads de goma/malla, pedal de bombo, auriculares.</v>
      </c>
      <c r="E104" s="8" t="str">
        <f>+'[1]ESTRUCTURA DE COSTOS'!E103</f>
        <v>UNIDAD</v>
      </c>
      <c r="F104" s="8">
        <f>+'ESTRUCTURA DE COSTOS'!F102</f>
        <v>1</v>
      </c>
      <c r="G104" s="8" t="str">
        <f>+'[1]ESTRUCTURA DE COSTOS'!G103</f>
        <v>N/A</v>
      </c>
      <c r="H104" s="45">
        <f>+'ESTRUCTURA DE COSTOS'!W102</f>
        <v>3737977</v>
      </c>
      <c r="I104" s="45">
        <f t="shared" si="3"/>
        <v>3737977</v>
      </c>
    </row>
    <row r="105" spans="2:9" ht="30">
      <c r="B105" s="8">
        <f>+'[1]ESTRUCTURA DE COSTOS'!B104</f>
        <v>96</v>
      </c>
      <c r="C105" s="41" t="str">
        <f>+'[1]ESTRUCTURA DE COSTOS'!C104</f>
        <v>Percusiones básicas – alegre, tamboras y llamador</v>
      </c>
      <c r="D105" s="41" t="str">
        <f>+'[1]ESTRUCTURA DE COSTOS'!D104</f>
        <v>Incluye tambor alegre, tambora y llamador, madera y parches de cuero.</v>
      </c>
      <c r="E105" s="8" t="str">
        <f>+'[1]ESTRUCTURA DE COSTOS'!E104</f>
        <v>UNIDAD</v>
      </c>
      <c r="F105" s="8">
        <f>+'ESTRUCTURA DE COSTOS'!F103</f>
        <v>1</v>
      </c>
      <c r="G105" s="8" t="str">
        <f>+'[1]ESTRUCTURA DE COSTOS'!G104</f>
        <v>N/A</v>
      </c>
      <c r="H105" s="45">
        <f>+'ESTRUCTURA DE COSTOS'!W103</f>
        <v>1733493</v>
      </c>
      <c r="I105" s="45">
        <f t="shared" si="3"/>
        <v>1733493</v>
      </c>
    </row>
    <row r="106" spans="2:9">
      <c r="B106" s="8">
        <f>+'[1]ESTRUCTURA DE COSTOS'!B105</f>
        <v>97</v>
      </c>
      <c r="C106" s="41" t="str">
        <f>+'[1]ESTRUCTURA DE COSTOS'!C105</f>
        <v>Panderos</v>
      </c>
      <c r="D106" s="41" t="str">
        <f>+'[1]ESTRUCTURA DE COSTOS'!D105</f>
        <v>Madera, diámetro 8”-10”, parche sintético o natural.</v>
      </c>
      <c r="E106" s="8" t="str">
        <f>+'[1]ESTRUCTURA DE COSTOS'!E105</f>
        <v>UNIDAD</v>
      </c>
      <c r="F106" s="8">
        <f>+'ESTRUCTURA DE COSTOS'!F104</f>
        <v>10</v>
      </c>
      <c r="G106" s="8" t="str">
        <f>+'[1]ESTRUCTURA DE COSTOS'!G105</f>
        <v>N/A</v>
      </c>
      <c r="H106" s="45">
        <f>+'ESTRUCTURA DE COSTOS'!W104</f>
        <v>63511</v>
      </c>
      <c r="I106" s="45">
        <f t="shared" si="3"/>
        <v>635110</v>
      </c>
    </row>
    <row r="107" spans="2:9">
      <c r="B107" s="8">
        <f>+'[1]ESTRUCTURA DE COSTOS'!B106</f>
        <v>98</v>
      </c>
      <c r="C107" s="41" t="str">
        <f>+'[1]ESTRUCTURA DE COSTOS'!C106</f>
        <v>Claves</v>
      </c>
      <c r="D107" s="41" t="str">
        <f>+'[1]ESTRUCTURA DE COSTOS'!D106</f>
        <v>Madera dura, longitud aprox. 20 cm, diámetro 2 cm.</v>
      </c>
      <c r="E107" s="8" t="str">
        <f>+'[1]ESTRUCTURA DE COSTOS'!E106</f>
        <v>UNIDAD</v>
      </c>
      <c r="F107" s="8">
        <f>+'ESTRUCTURA DE COSTOS'!F105</f>
        <v>5</v>
      </c>
      <c r="G107" s="8" t="str">
        <f>+'[1]ESTRUCTURA DE COSTOS'!G106</f>
        <v>N/A</v>
      </c>
      <c r="H107" s="45">
        <f>+'ESTRUCTURA DE COSTOS'!W105</f>
        <v>25421</v>
      </c>
      <c r="I107" s="45">
        <f t="shared" si="3"/>
        <v>127105</v>
      </c>
    </row>
    <row r="108" spans="2:9">
      <c r="B108" s="8">
        <f>+'[1]ESTRUCTURA DE COSTOS'!B107</f>
        <v>99</v>
      </c>
      <c r="C108" s="41" t="str">
        <f>+'[1]ESTRUCTURA DE COSTOS'!C107</f>
        <v>Maracas</v>
      </c>
      <c r="D108" s="41" t="str">
        <f>+'[1]ESTRUCTURA DE COSTOS'!D107</f>
        <v>Plástico o madera, relleno de semillas metálicas, par.</v>
      </c>
      <c r="E108" s="8" t="str">
        <f>+'[1]ESTRUCTURA DE COSTOS'!E107</f>
        <v>PAQUETE</v>
      </c>
      <c r="F108" s="8">
        <f>+'ESTRUCTURA DE COSTOS'!F106</f>
        <v>10</v>
      </c>
      <c r="G108" s="8" t="str">
        <f>+'[1]ESTRUCTURA DE COSTOS'!G107</f>
        <v>N/A</v>
      </c>
      <c r="H108" s="45">
        <f>+'ESTRUCTURA DE COSTOS'!W106</f>
        <v>244750</v>
      </c>
      <c r="I108" s="45">
        <f t="shared" si="3"/>
        <v>2447500</v>
      </c>
    </row>
    <row r="109" spans="2:9">
      <c r="B109" s="8">
        <f>+'[1]ESTRUCTURA DE COSTOS'!B108</f>
        <v>100</v>
      </c>
      <c r="C109" s="41" t="str">
        <f>+'[1]ESTRUCTURA DE COSTOS'!C108</f>
        <v>Güiros</v>
      </c>
      <c r="D109" s="41" t="str">
        <f>+'[1]ESTRUCTURA DE COSTOS'!D108</f>
        <v>Madera, superficie estriada, palo rascador incluido.</v>
      </c>
      <c r="E109" s="8" t="str">
        <f>+'[1]ESTRUCTURA DE COSTOS'!E108</f>
        <v>UNIDAD</v>
      </c>
      <c r="F109" s="8">
        <f>+'ESTRUCTURA DE COSTOS'!F107</f>
        <v>5</v>
      </c>
      <c r="G109" s="8" t="str">
        <f>+'[1]ESTRUCTURA DE COSTOS'!G108</f>
        <v>N/A</v>
      </c>
      <c r="H109" s="45">
        <f>+'ESTRUCTURA DE COSTOS'!W107</f>
        <v>169216</v>
      </c>
      <c r="I109" s="45">
        <f t="shared" si="3"/>
        <v>846080</v>
      </c>
    </row>
    <row r="110" spans="2:9">
      <c r="B110" s="8">
        <f>+'[1]ESTRUCTURA DE COSTOS'!B109</f>
        <v>101</v>
      </c>
      <c r="C110" s="41" t="str">
        <f>+'[1]ESTRUCTURA DE COSTOS'!C109</f>
        <v>Piano</v>
      </c>
      <c r="D110" s="41" t="str">
        <f>+'[1]ESTRUCTURA DE COSTOS'!D109</f>
        <v>Piano acústico o digital, 88 teclas, pedal incluido, afinación estándar.</v>
      </c>
      <c r="E110" s="8" t="str">
        <f>+'[1]ESTRUCTURA DE COSTOS'!E109</f>
        <v>UNIDAD</v>
      </c>
      <c r="F110" s="8">
        <f>+'ESTRUCTURA DE COSTOS'!F108</f>
        <v>1</v>
      </c>
      <c r="G110" s="8" t="str">
        <f>+'[1]ESTRUCTURA DE COSTOS'!G109</f>
        <v>N/A</v>
      </c>
      <c r="H110" s="45">
        <f>+'ESTRUCTURA DE COSTOS'!W108</f>
        <v>2914481</v>
      </c>
      <c r="I110" s="45">
        <f t="shared" si="3"/>
        <v>2914481</v>
      </c>
    </row>
    <row r="111" spans="2:9" ht="60">
      <c r="B111" s="8">
        <f>+'[1]ESTRUCTURA DE COSTOS'!B110</f>
        <v>102</v>
      </c>
      <c r="C111" s="41" t="str">
        <f>+'[1]ESTRUCTURA DE COSTOS'!C110</f>
        <v>Cuadernos pentagramados</v>
      </c>
      <c r="D111" s="41" t="str">
        <f>+'[1]ESTRUCTURA DE COSTOS'!D110</f>
        <v>Tamaño carta
30 hojas con 10 líneas pentagramadas por lado
Papel ecológico
Encuadernado en espiral</v>
      </c>
      <c r="E111" s="8" t="str">
        <f>+'[1]ESTRUCTURA DE COSTOS'!E110</f>
        <v>UNIDAD</v>
      </c>
      <c r="F111" s="8">
        <f>+'ESTRUCTURA DE COSTOS'!F109</f>
        <v>40</v>
      </c>
      <c r="G111" s="8" t="str">
        <f>+'[1]ESTRUCTURA DE COSTOS'!G110</f>
        <v>N/A</v>
      </c>
      <c r="H111" s="45">
        <f>+'ESTRUCTURA DE COSTOS'!W109</f>
        <v>32430</v>
      </c>
      <c r="I111" s="45">
        <f t="shared" si="3"/>
        <v>1297200</v>
      </c>
    </row>
    <row r="112" spans="2:9" ht="60">
      <c r="B112" s="8">
        <f>+'[1]ESTRUCTURA DE COSTOS'!B111</f>
        <v>103</v>
      </c>
      <c r="C112" s="41" t="str">
        <f>+'[1]ESTRUCTURA DE COSTOS'!C111</f>
        <v>Boquillas, clarinete</v>
      </c>
      <c r="D112" s="41" t="str">
        <f>+'[1]ESTRUCTURA DE COSTOS'!D111</f>
        <v>Material: resina fenólica
Abertura: 1.00 mm
Longitud de tabla: 17 mm
Sonido equilibrado, fácil de tocar</v>
      </c>
      <c r="E112" s="8" t="str">
        <f>+'[1]ESTRUCTURA DE COSTOS'!E111</f>
        <v>UNIDAD</v>
      </c>
      <c r="F112" s="8">
        <f>+'ESTRUCTURA DE COSTOS'!F110</f>
        <v>3</v>
      </c>
      <c r="G112" s="8" t="str">
        <f>+'[1]ESTRUCTURA DE COSTOS'!G111</f>
        <v>N/A</v>
      </c>
      <c r="H112" s="45">
        <f>+'ESTRUCTURA DE COSTOS'!W110</f>
        <v>119569</v>
      </c>
      <c r="I112" s="45">
        <f t="shared" si="3"/>
        <v>358707</v>
      </c>
    </row>
    <row r="113" spans="2:9" ht="60">
      <c r="B113" s="8">
        <f>+'[1]ESTRUCTURA DE COSTOS'!B112</f>
        <v>104</v>
      </c>
      <c r="C113" s="41" t="str">
        <f>+'[1]ESTRUCTURA DE COSTOS'!C112</f>
        <v>Juego de cuerdas para: Violín</v>
      </c>
      <c r="D113" s="41" t="str">
        <f>+'[1]ESTRUCTURA DE COSTOS'!D112</f>
        <v>Núcleo de acero niquelado
Tensión media
Tamaños: 0.26 mm, 0.36 mm, 0.5 mm, 0.73 mm
Compatibles con violines 1/2, 1/4, 3/4 y 4/4</v>
      </c>
      <c r="E113" s="8" t="str">
        <f>+'[1]ESTRUCTURA DE COSTOS'!E112</f>
        <v>PAQUETE</v>
      </c>
      <c r="F113" s="8">
        <f>+'ESTRUCTURA DE COSTOS'!F111</f>
        <v>10</v>
      </c>
      <c r="G113" s="8" t="str">
        <f>+'[1]ESTRUCTURA DE COSTOS'!G112</f>
        <v>N/A</v>
      </c>
      <c r="H113" s="45">
        <f>+'ESTRUCTURA DE COSTOS'!W111</f>
        <v>92860</v>
      </c>
      <c r="I113" s="45">
        <f t="shared" si="3"/>
        <v>928600</v>
      </c>
    </row>
    <row r="114" spans="2:9" ht="75">
      <c r="B114" s="8">
        <f>+'[1]ESTRUCTURA DE COSTOS'!B113</f>
        <v>105</v>
      </c>
      <c r="C114" s="41" t="str">
        <f>+'[1]ESTRUCTURA DE COSTOS'!C113</f>
        <v>Juego de cuerdas para: Contrabajo</v>
      </c>
      <c r="D114" s="41" t="str">
        <f>+'[1]ESTRUCTURA DE COSTOS'!D113</f>
        <v>Material: núcleo de acero con recubrimiento sintético
Escala: 3/4 y 4/4
Tensión: media
Sonido cálido, buena proyección
Ideal para estudiantes y ensambles</v>
      </c>
      <c r="E114" s="8" t="str">
        <f>+'[1]ESTRUCTURA DE COSTOS'!E113</f>
        <v>UNIDAD</v>
      </c>
      <c r="F114" s="8">
        <f>+'ESTRUCTURA DE COSTOS'!F112</f>
        <v>10</v>
      </c>
      <c r="G114" s="8" t="str">
        <f>+'[1]ESTRUCTURA DE COSTOS'!G113</f>
        <v>N/A</v>
      </c>
      <c r="H114" s="45">
        <f>+'ESTRUCTURA DE COSTOS'!W112</f>
        <v>355767</v>
      </c>
      <c r="I114" s="45">
        <f t="shared" si="3"/>
        <v>3557670</v>
      </c>
    </row>
    <row r="115" spans="2:9" ht="75">
      <c r="B115" s="8">
        <f>+'[1]ESTRUCTURA DE COSTOS'!B114</f>
        <v>106</v>
      </c>
      <c r="C115" s="41" t="str">
        <f>+'[1]ESTRUCTURA DE COSTOS'!C114</f>
        <v>Juego de cuerdas para: Chelo</v>
      </c>
      <c r="D115" s="41" t="str">
        <f>+'[1]ESTRUCTURA DE COSTOS'!D114</f>
        <v>Núcleo de acero de alto carbono
Recubrimiento de aleación Ni-Fe
Extremo de bola niquelado
Tensión equilibrada, timbre cálido
Para chelos 4/4</v>
      </c>
      <c r="E115" s="8" t="str">
        <f>+'[1]ESTRUCTURA DE COSTOS'!E114</f>
        <v>UNIDAD</v>
      </c>
      <c r="F115" s="8">
        <f>+'ESTRUCTURA DE COSTOS'!F113</f>
        <v>10</v>
      </c>
      <c r="G115" s="8" t="str">
        <f>+'[1]ESTRUCTURA DE COSTOS'!G114</f>
        <v>N/A</v>
      </c>
      <c r="H115" s="45">
        <f>+'ESTRUCTURA DE COSTOS'!W113</f>
        <v>70583</v>
      </c>
      <c r="I115" s="45">
        <f t="shared" si="3"/>
        <v>705830</v>
      </c>
    </row>
    <row r="116" spans="2:9" ht="60">
      <c r="B116" s="8">
        <f>+'[1]ESTRUCTURA DE COSTOS'!B115</f>
        <v>107</v>
      </c>
      <c r="C116" s="41" t="str">
        <f>+'[1]ESTRUCTURA DE COSTOS'!C115</f>
        <v>Juego de cuerdas para: Viola</v>
      </c>
      <c r="D116" s="41" t="str">
        <f>+'[1]ESTRUCTURA DE COSTOS'!D115</f>
        <v>Núcleo de acero sólido
Tensión media
Sonido cálido y duradero
Escala media (15”–16.5”)</v>
      </c>
      <c r="E116" s="8" t="str">
        <f>+'[1]ESTRUCTURA DE COSTOS'!E115</f>
        <v>UNIDAD</v>
      </c>
      <c r="F116" s="8">
        <f>+'ESTRUCTURA DE COSTOS'!F114</f>
        <v>10</v>
      </c>
      <c r="G116" s="8" t="str">
        <f>+'[1]ESTRUCTURA DE COSTOS'!G115</f>
        <v>N/A</v>
      </c>
      <c r="H116" s="45">
        <f>+'ESTRUCTURA DE COSTOS'!W114</f>
        <v>99543</v>
      </c>
      <c r="I116" s="45">
        <f t="shared" si="3"/>
        <v>995430</v>
      </c>
    </row>
    <row r="117" spans="2:9" ht="75.75" thickBot="1">
      <c r="B117" s="32">
        <f>+'[1]ESTRUCTURA DE COSTOS'!B116</f>
        <v>108</v>
      </c>
      <c r="C117" s="43" t="str">
        <f>+'[1]ESTRUCTURA DE COSTOS'!C116</f>
        <v>Juegos de cuerdas para: Guitarra</v>
      </c>
      <c r="D117" s="43" t="str">
        <f>+'[1]ESTRUCTURA DE COSTOS'!D116</f>
        <v>Bordones entorchados en cobre
Primas de nylon claro
Tensión media
Sonido brillante y equilibrado
Para guitarra clásica o flamenca</v>
      </c>
      <c r="E117" s="32" t="str">
        <f>+'[1]ESTRUCTURA DE COSTOS'!E116</f>
        <v>UNIDAD</v>
      </c>
      <c r="F117" s="8">
        <f>+'ESTRUCTURA DE COSTOS'!F115</f>
        <v>20</v>
      </c>
      <c r="G117" s="32" t="str">
        <f>+'[1]ESTRUCTURA DE COSTOS'!G116</f>
        <v>N/A</v>
      </c>
      <c r="H117" s="45">
        <f>+'ESTRUCTURA DE COSTOS'!W115</f>
        <v>0</v>
      </c>
      <c r="I117" s="45">
        <f t="shared" si="3"/>
        <v>0</v>
      </c>
    </row>
    <row r="118" spans="2:9" ht="15.75" thickBot="1">
      <c r="B118" s="126" t="s">
        <v>245</v>
      </c>
      <c r="C118" s="127"/>
      <c r="D118" s="127"/>
      <c r="E118" s="127"/>
      <c r="F118" s="127"/>
      <c r="G118" s="127"/>
      <c r="H118" s="128"/>
      <c r="I118" s="44">
        <f>SUM(I85:I117)</f>
        <v>61889041</v>
      </c>
    </row>
    <row r="119" spans="2:9" ht="15.75" thickBot="1">
      <c r="B119" s="132" t="s">
        <v>246</v>
      </c>
      <c r="C119" s="133"/>
      <c r="D119" s="133"/>
      <c r="E119" s="133"/>
      <c r="F119" s="133"/>
      <c r="G119" s="133"/>
      <c r="H119" s="134"/>
      <c r="I119" s="44">
        <f>+I44+I64+I83+I118</f>
        <v>184638019</v>
      </c>
    </row>
    <row r="121" spans="2:9" ht="15.75" thickBot="1"/>
    <row r="122" spans="2:9">
      <c r="B122" s="135" t="s">
        <v>457</v>
      </c>
      <c r="C122" s="136"/>
      <c r="D122" s="136"/>
      <c r="E122" s="136"/>
      <c r="F122" s="136"/>
      <c r="G122" s="136"/>
      <c r="H122" s="136"/>
      <c r="I122" s="137"/>
    </row>
    <row r="123" spans="2:9" ht="15.75" thickBot="1">
      <c r="B123" s="138"/>
      <c r="C123" s="139"/>
      <c r="D123" s="139"/>
      <c r="E123" s="139"/>
      <c r="F123" s="139"/>
      <c r="G123" s="139"/>
      <c r="H123" s="139"/>
      <c r="I123" s="140"/>
    </row>
  </sheetData>
  <autoFilter ref="B3:I119"/>
  <mergeCells count="11">
    <mergeCell ref="B65:I65"/>
    <mergeCell ref="B2:I2"/>
    <mergeCell ref="B4:I4"/>
    <mergeCell ref="B44:H44"/>
    <mergeCell ref="B45:I45"/>
    <mergeCell ref="B64:H64"/>
    <mergeCell ref="B83:H83"/>
    <mergeCell ref="B84:I84"/>
    <mergeCell ref="B118:H118"/>
    <mergeCell ref="B119:H119"/>
    <mergeCell ref="B122:I1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13"/>
  <sheetViews>
    <sheetView topLeftCell="A2" workbookViewId="0">
      <selection activeCell="C7" sqref="C7"/>
    </sheetView>
  </sheetViews>
  <sheetFormatPr baseColWidth="10" defaultColWidth="11.375" defaultRowHeight="15"/>
  <cols>
    <col min="1" max="2" width="11.375" style="105"/>
    <col min="3" max="3" width="17.375" style="105" customWidth="1"/>
    <col min="4" max="4" width="34.75" style="105" customWidth="1"/>
    <col min="5" max="16384" width="11.375" style="105"/>
  </cols>
  <sheetData>
    <row r="2" spans="2:9" ht="38.25">
      <c r="B2" s="102" t="s">
        <v>5</v>
      </c>
      <c r="C2" s="102" t="s">
        <v>6</v>
      </c>
      <c r="D2" s="102" t="s">
        <v>7</v>
      </c>
      <c r="E2" s="103" t="s">
        <v>8</v>
      </c>
      <c r="F2" s="103" t="s">
        <v>240</v>
      </c>
      <c r="G2" s="103" t="s">
        <v>10</v>
      </c>
      <c r="H2" s="104" t="s">
        <v>241</v>
      </c>
      <c r="I2" s="104" t="s">
        <v>15</v>
      </c>
    </row>
    <row r="3" spans="2:9" ht="30">
      <c r="B3" s="28">
        <v>14</v>
      </c>
      <c r="C3" s="28" t="s">
        <v>51</v>
      </c>
      <c r="D3" s="28" t="s">
        <v>410</v>
      </c>
      <c r="E3" s="28" t="s">
        <v>32</v>
      </c>
      <c r="F3" s="28">
        <v>10</v>
      </c>
      <c r="G3" s="28" t="s">
        <v>25</v>
      </c>
      <c r="H3" s="28"/>
      <c r="I3" s="28"/>
    </row>
    <row r="4" spans="2:9">
      <c r="B4" s="28">
        <v>29</v>
      </c>
      <c r="C4" s="28" t="s">
        <v>80</v>
      </c>
      <c r="D4" s="28" t="s">
        <v>81</v>
      </c>
      <c r="E4" s="28" t="s">
        <v>32</v>
      </c>
      <c r="F4" s="28">
        <v>10</v>
      </c>
      <c r="G4" s="28" t="s">
        <v>25</v>
      </c>
      <c r="H4" s="28"/>
      <c r="I4" s="28"/>
    </row>
    <row r="5" spans="2:9" ht="30">
      <c r="B5" s="28">
        <v>31</v>
      </c>
      <c r="C5" s="28" t="s">
        <v>84</v>
      </c>
      <c r="D5" s="28" t="s">
        <v>85</v>
      </c>
      <c r="E5" s="28" t="s">
        <v>24</v>
      </c>
      <c r="F5" s="28">
        <v>3</v>
      </c>
      <c r="G5" s="28" t="s">
        <v>25</v>
      </c>
      <c r="H5" s="28"/>
      <c r="I5" s="28"/>
    </row>
    <row r="6" spans="2:9" ht="30">
      <c r="B6" s="28">
        <v>74</v>
      </c>
      <c r="C6" s="28" t="s">
        <v>168</v>
      </c>
      <c r="D6" s="28" t="s">
        <v>169</v>
      </c>
      <c r="E6" s="28" t="s">
        <v>32</v>
      </c>
      <c r="F6" s="28">
        <v>40</v>
      </c>
      <c r="G6" s="28" t="s">
        <v>25</v>
      </c>
      <c r="H6" s="28"/>
      <c r="I6" s="28"/>
    </row>
    <row r="7" spans="2:9" ht="45">
      <c r="B7" s="28">
        <v>78</v>
      </c>
      <c r="C7" s="28" t="s">
        <v>177</v>
      </c>
      <c r="D7" s="28" t="s">
        <v>178</v>
      </c>
      <c r="E7" s="28" t="s">
        <v>32</v>
      </c>
      <c r="F7" s="28">
        <v>1</v>
      </c>
      <c r="G7" s="28" t="s">
        <v>25</v>
      </c>
      <c r="H7" s="28"/>
      <c r="I7" s="28"/>
    </row>
    <row r="8" spans="2:9" ht="30">
      <c r="B8" s="28">
        <v>97</v>
      </c>
      <c r="C8" s="28" t="s">
        <v>215</v>
      </c>
      <c r="D8" s="28" t="s">
        <v>216</v>
      </c>
      <c r="E8" s="28" t="s">
        <v>32</v>
      </c>
      <c r="F8" s="28">
        <v>10</v>
      </c>
      <c r="G8" s="28" t="s">
        <v>25</v>
      </c>
      <c r="H8" s="28"/>
      <c r="I8" s="28"/>
    </row>
    <row r="9" spans="2:9" ht="30">
      <c r="B9" s="28">
        <v>98</v>
      </c>
      <c r="C9" s="28" t="s">
        <v>217</v>
      </c>
      <c r="D9" s="28" t="s">
        <v>218</v>
      </c>
      <c r="E9" s="28" t="s">
        <v>32</v>
      </c>
      <c r="F9" s="28">
        <v>5</v>
      </c>
      <c r="G9" s="28" t="s">
        <v>25</v>
      </c>
      <c r="H9" s="28"/>
      <c r="I9" s="28"/>
    </row>
    <row r="10" spans="2:9" ht="30">
      <c r="B10" s="28">
        <v>99</v>
      </c>
      <c r="C10" s="28" t="s">
        <v>219</v>
      </c>
      <c r="D10" s="28" t="s">
        <v>220</v>
      </c>
      <c r="E10" s="28" t="s">
        <v>24</v>
      </c>
      <c r="F10" s="28">
        <v>10</v>
      </c>
      <c r="G10" s="28" t="s">
        <v>25</v>
      </c>
      <c r="H10" s="28"/>
      <c r="I10" s="28"/>
    </row>
    <row r="11" spans="2:9" ht="60">
      <c r="B11" s="28">
        <v>103</v>
      </c>
      <c r="C11" s="28" t="s">
        <v>227</v>
      </c>
      <c r="D11" s="28" t="s">
        <v>228</v>
      </c>
      <c r="E11" s="28" t="s">
        <v>32</v>
      </c>
      <c r="F11" s="28">
        <v>3</v>
      </c>
      <c r="G11" s="28" t="s">
        <v>25</v>
      </c>
      <c r="H11" s="28"/>
      <c r="I11" s="28"/>
    </row>
    <row r="12" spans="2:9" ht="90">
      <c r="B12" s="28">
        <v>105</v>
      </c>
      <c r="C12" s="28" t="s">
        <v>231</v>
      </c>
      <c r="D12" s="28" t="s">
        <v>232</v>
      </c>
      <c r="E12" s="28" t="s">
        <v>32</v>
      </c>
      <c r="F12" s="28">
        <v>10</v>
      </c>
      <c r="G12" s="28" t="s">
        <v>25</v>
      </c>
      <c r="H12" s="28"/>
      <c r="I12" s="28"/>
    </row>
    <row r="13" spans="2:9" ht="75">
      <c r="B13" s="28">
        <v>108</v>
      </c>
      <c r="C13" s="28" t="s">
        <v>237</v>
      </c>
      <c r="D13" s="28" t="s">
        <v>238</v>
      </c>
      <c r="E13" s="28" t="s">
        <v>32</v>
      </c>
      <c r="F13" s="28">
        <v>20</v>
      </c>
      <c r="G13" s="28" t="s">
        <v>25</v>
      </c>
      <c r="H13" s="28"/>
      <c r="I13" s="28"/>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39DD88BD-33A4-446B-8459-543C279F8024}"/>
</file>

<file path=customXml/itemProps2.xml><?xml version="1.0" encoding="utf-8"?>
<ds:datastoreItem xmlns:ds="http://schemas.openxmlformats.org/officeDocument/2006/customXml" ds:itemID="{48C86134-F958-43EB-80C9-848AC5C078FD}"/>
</file>

<file path=customXml/itemProps3.xml><?xml version="1.0" encoding="utf-8"?>
<ds:datastoreItem xmlns:ds="http://schemas.openxmlformats.org/officeDocument/2006/customXml" ds:itemID="{112CB566-5C83-4A6A-8B89-D508618BBD8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COTIZADORES</vt:lpstr>
      <vt:lpstr>ESTRUCTURA DE COSTOS</vt:lpstr>
      <vt:lpstr>PRESUPUESTO OFICIAL</vt:lpstr>
      <vt:lpstr>pendientes </vt:lpstr>
      <vt:lpstr>COTIZADORES!Área_de_impresión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Viviana Ruiz Reina</dc:creator>
  <cp:lastModifiedBy>Usuario de Windows</cp:lastModifiedBy>
  <dcterms:created xsi:type="dcterms:W3CDTF">2025-10-22T23:43:17Z</dcterms:created>
  <dcterms:modified xsi:type="dcterms:W3CDTF">2025-11-06T16:39:17Z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ies>
</file>